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BA6FC4B7-6EDF-485C-866C-22FF56840DBC}" xr6:coauthVersionLast="47" xr6:coauthVersionMax="47" xr10:uidLastSave="{00000000-0000-0000-0000-000000000000}"/>
  <bookViews>
    <workbookView xWindow="28680" yWindow="0" windowWidth="29040" windowHeight="15720" activeTab="3" xr2:uid="{00000000-000D-0000-FFFF-FFFF00000000}"/>
  </bookViews>
  <sheets>
    <sheet name="Rural" sheetId="4" r:id="rId1"/>
    <sheet name="Semi Urban" sheetId="5" r:id="rId2"/>
    <sheet name="Urban+Metro" sheetId="6" r:id="rId3"/>
    <sheet name="Total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2" i="7" l="1"/>
  <c r="T72" i="7"/>
  <c r="U64" i="7"/>
  <c r="T64" i="7"/>
  <c r="U53" i="7"/>
  <c r="T53" i="7"/>
  <c r="U29" i="7"/>
  <c r="T29" i="7"/>
  <c r="U26" i="7"/>
  <c r="T26" i="7"/>
  <c r="U21" i="7"/>
  <c r="T21" i="7"/>
  <c r="U18" i="7"/>
  <c r="T18" i="7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C72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U73" i="7" l="1"/>
  <c r="T73" i="7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C73" i="5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</calcChain>
</file>

<file path=xl/sharedStrings.xml><?xml version="1.0" encoding="utf-8"?>
<sst xmlns="http://schemas.openxmlformats.org/spreadsheetml/2006/main" count="405" uniqueCount="83">
  <si>
    <t xml:space="preserve"> Details of BCs and Transactions FOR THE QUARTER ENDED Sept. 2022  </t>
  </si>
  <si>
    <t>Bank Name</t>
  </si>
  <si>
    <t>IIBF Cerification course
completed (Out of total no of BCs)</t>
  </si>
  <si>
    <t>No.</t>
  </si>
  <si>
    <t>No. of BCs deployed</t>
  </si>
  <si>
    <t>Active BCs. (Out of No of BCs deployed)</t>
  </si>
  <si>
    <t xml:space="preserve"> Transaction for the period from 01.10.2025 To 31.12.2025  </t>
  </si>
  <si>
    <t>Fixed Point BC</t>
  </si>
  <si>
    <t>Other BC</t>
  </si>
  <si>
    <t>Fixed Point BC Total No. of Transaction</t>
  </si>
  <si>
    <t>Fixed Point BC Amt. in Rs. Lakhs</t>
  </si>
  <si>
    <t>Other BC Total No. of Transaction</t>
  </si>
  <si>
    <t>Other BC Amt. in Rs. Lakhs</t>
  </si>
  <si>
    <t>Male</t>
  </si>
  <si>
    <t>Female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</si>
  <si>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</si>
  <si>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</si>
  <si>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</si>
  <si>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</si>
  <si>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</si>
  <si>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</si>
  <si>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</si>
  <si>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</si>
  <si>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</si>
  <si>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</si>
  <si>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</si>
  <si>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</si>
  <si>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</si>
  <si>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</si>
  <si>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</si>
  <si>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</si>
  <si>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</si>
  <si>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</si>
  <si>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</si>
  <si>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</si>
  <si>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</si>
  <si>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</si>
  <si>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</si>
  <si>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</si>
  <si>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</si>
  <si>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</si>
  <si>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</si>
  <si>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</si>
  <si>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</si>
  <si>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</si>
  <si>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</si>
  <si>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</si>
  <si>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</si>
  <si>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</si>
  <si>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</si>
  <si>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</si>
  <si>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</si>
  <si>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</si>
  <si>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</si>
  <si>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</si>
  <si>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</si>
  <si>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</si>
  <si>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</si>
  <si>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</si>
  <si>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</si>
  <si>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</si>
  <si>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</si>
  <si>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</si>
  <si>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</si>
  <si>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</si>
  <si>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</si>
  <si>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</si>
  <si>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</si>
  <si>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</si>
  <si>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</si>
  <si>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</si>
  <si>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</si>
  <si>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</si>
  <si>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</si>
  <si>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</si>
  <si>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</si>
  <si>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</si>
  <si>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    Member(Banks)</t>
  </si>
  <si>
    <t>Details of Rural BCs and Transactions for the Quarter ended December 2025</t>
  </si>
  <si>
    <t>Details of Semi Urban BCs and Transactions for the Quarter ended December 2025</t>
  </si>
  <si>
    <t>Annexure - 9</t>
  </si>
  <si>
    <t>Details of Urban and Metro BCs and Transactions for the Quarter ended December 2025</t>
  </si>
  <si>
    <t>Details of Total BCs and Transactions for the Quarter ended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</si>
</sst>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4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/>
    <xf numFmtId="1" fontId="4" fillId="0" borderId="1" xfId="0" applyNumberFormat="1" applyFont="1" applyBorder="1"/>
    <xf numFmtId="0" fontId="5" fillId="0" borderId="1" xfId="0" applyFont="1" applyBorder="1"/>
    <xf numFmtId="1" fontId="5" fillId="0" borderId="1" xfId="0" applyNumberFormat="1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E2554-5B63-46CA-8182-F92C2A00CB1A}">
  <sheetPr>
    <pageSetUpPr fitToPage="1"/>
  </sheetPr>
  <dimension ref="A1:BZ74"/>
  <sheetViews>
    <sheetView workbookViewId="0">
      <selection sqref="A1:R1"/>
    </sheetView>
  </sheetViews>
  <sheetFormatPr defaultColWidth="0" defaultRowHeight="15" x14ac:dyDescent="0.25"/>
  <cols>
    <col min="1" max="1" width="6" customWidth="1"/>
    <col min="2" max="2" width="29.7109375" bestFit="1" customWidth="1"/>
    <col min="3" max="3" width="7.85546875" bestFit="1" customWidth="1"/>
    <col min="4" max="4" width="11.7109375" bestFit="1" customWidth="1"/>
    <col min="5" max="5" width="7.85546875" bestFit="1" customWidth="1"/>
    <col min="6" max="6" width="11.7109375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1" width="12.5703125" bestFit="1" customWidth="1"/>
    <col min="12" max="12" width="12.140625" bestFit="1" customWidth="1"/>
    <col min="13" max="13" width="13.28515625" bestFit="1" customWidth="1"/>
    <col min="14" max="14" width="12.140625" bestFit="1" customWidth="1"/>
    <col min="15" max="15" width="12.28515625" bestFit="1" customWidth="1"/>
    <col min="16" max="16" width="12.140625" bestFit="1" customWidth="1"/>
    <col min="17" max="17" width="9.85546875" bestFit="1" customWidth="1"/>
    <col min="18" max="18" width="12.140625" bestFit="1" customWidth="1"/>
    <col min="19" max="78" width="0" hidden="1" customWidth="1"/>
    <col min="79" max="16384" width="9.140625" hidden="1"/>
  </cols>
  <sheetData>
    <row r="1" spans="1:20" ht="22.5" x14ac:dyDescent="0.45">
      <c r="A1" s="21" t="s">
        <v>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20" ht="20.25" x14ac:dyDescent="0.3">
      <c r="A2" s="20" t="s">
        <v>78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6"/>
      <c r="T2" s="6"/>
    </row>
    <row r="3" spans="1:20" ht="40.5" customHeight="1" x14ac:dyDescent="0.25">
      <c r="A3" s="17" t="s">
        <v>3</v>
      </c>
      <c r="B3" s="17" t="s">
        <v>1</v>
      </c>
      <c r="C3" s="17" t="s">
        <v>4</v>
      </c>
      <c r="D3" s="17"/>
      <c r="E3" s="17"/>
      <c r="F3" s="17"/>
      <c r="G3" s="19" t="s">
        <v>5</v>
      </c>
      <c r="H3" s="19"/>
      <c r="I3" s="19"/>
      <c r="J3" s="19"/>
      <c r="K3" s="18" t="s">
        <v>6</v>
      </c>
      <c r="L3" s="18"/>
      <c r="M3" s="18"/>
      <c r="N3" s="18"/>
      <c r="O3" s="18"/>
      <c r="P3" s="18"/>
      <c r="Q3" s="18"/>
      <c r="R3" s="18"/>
      <c r="S3" s="6"/>
      <c r="T3" s="6"/>
    </row>
    <row r="4" spans="1:20" ht="57.75" customHeight="1" x14ac:dyDescent="0.25">
      <c r="A4" s="17"/>
      <c r="B4" s="17"/>
      <c r="C4" s="17" t="s">
        <v>7</v>
      </c>
      <c r="D4" s="17"/>
      <c r="E4" s="17" t="s">
        <v>8</v>
      </c>
      <c r="F4" s="17"/>
      <c r="G4" s="17" t="s">
        <v>7</v>
      </c>
      <c r="H4" s="17"/>
      <c r="I4" s="17" t="s">
        <v>8</v>
      </c>
      <c r="J4" s="17"/>
      <c r="K4" s="17" t="s">
        <v>9</v>
      </c>
      <c r="L4" s="17"/>
      <c r="M4" s="17" t="s">
        <v>10</v>
      </c>
      <c r="N4" s="17"/>
      <c r="O4" s="17" t="s">
        <v>11</v>
      </c>
      <c r="P4" s="17"/>
      <c r="Q4" s="17" t="s">
        <v>12</v>
      </c>
      <c r="R4" s="17"/>
      <c r="S4" s="6"/>
      <c r="T4" s="6"/>
    </row>
    <row r="5" spans="1:20" ht="20.25" x14ac:dyDescent="0.25">
      <c r="A5" s="17"/>
      <c r="B5" s="17"/>
      <c r="C5" s="5" t="s">
        <v>13</v>
      </c>
      <c r="D5" s="5" t="s">
        <v>14</v>
      </c>
      <c r="E5" s="5" t="s">
        <v>13</v>
      </c>
      <c r="F5" s="5" t="s">
        <v>14</v>
      </c>
      <c r="G5" s="5" t="s">
        <v>13</v>
      </c>
      <c r="H5" s="5" t="s">
        <v>14</v>
      </c>
      <c r="I5" s="5" t="s">
        <v>13</v>
      </c>
      <c r="J5" s="5" t="s">
        <v>14</v>
      </c>
      <c r="K5" s="5" t="s">
        <v>13</v>
      </c>
      <c r="L5" s="5" t="s">
        <v>14</v>
      </c>
      <c r="M5" s="5" t="s">
        <v>13</v>
      </c>
      <c r="N5" s="5" t="s">
        <v>14</v>
      </c>
      <c r="O5" s="5" t="s">
        <v>13</v>
      </c>
      <c r="P5" s="5" t="s">
        <v>14</v>
      </c>
      <c r="Q5" s="5" t="s">
        <v>13</v>
      </c>
      <c r="R5" s="5" t="s">
        <v>14</v>
      </c>
      <c r="S5" s="6"/>
      <c r="T5" s="6"/>
    </row>
    <row r="6" spans="1:20" ht="24.75" x14ac:dyDescent="0.5">
      <c r="A6" s="6"/>
      <c r="B6" s="14" t="s">
        <v>15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2" customFormat="1" x14ac:dyDescent="0.25">
      <c r="A7" s="7">
        <v>1</v>
      </c>
      <c r="B7" s="7" t="s">
        <v>16</v>
      </c>
      <c r="C7" s="7">
        <v>2384</v>
      </c>
      <c r="D7" s="7">
        <v>380</v>
      </c>
      <c r="E7" s="7">
        <v>0</v>
      </c>
      <c r="F7" s="7">
        <v>0</v>
      </c>
      <c r="G7" s="7">
        <v>2128</v>
      </c>
      <c r="H7" s="7">
        <v>333</v>
      </c>
      <c r="I7" s="7">
        <v>0</v>
      </c>
      <c r="J7" s="7">
        <v>0</v>
      </c>
      <c r="K7" s="8">
        <v>3196591</v>
      </c>
      <c r="L7" s="8">
        <v>550480</v>
      </c>
      <c r="M7" s="8">
        <v>149541.41</v>
      </c>
      <c r="N7" s="8">
        <v>25224.38</v>
      </c>
      <c r="O7" s="8">
        <v>0</v>
      </c>
      <c r="P7" s="8">
        <v>0</v>
      </c>
      <c r="Q7" s="8">
        <v>0</v>
      </c>
      <c r="R7" s="8">
        <v>0</v>
      </c>
      <c r="S7" s="7"/>
      <c r="T7" s="7"/>
    </row>
    <row r="8" spans="1:20" s="2" customFormat="1" x14ac:dyDescent="0.25">
      <c r="A8" s="7">
        <v>2</v>
      </c>
      <c r="B8" s="7" t="s">
        <v>17</v>
      </c>
      <c r="C8" s="7">
        <v>214</v>
      </c>
      <c r="D8" s="7">
        <v>38</v>
      </c>
      <c r="E8" s="7">
        <v>0</v>
      </c>
      <c r="F8" s="7">
        <v>0</v>
      </c>
      <c r="G8" s="7">
        <v>139</v>
      </c>
      <c r="H8" s="7">
        <v>26</v>
      </c>
      <c r="I8" s="7">
        <v>0</v>
      </c>
      <c r="J8" s="7">
        <v>0</v>
      </c>
      <c r="K8" s="8">
        <v>68680</v>
      </c>
      <c r="L8" s="8">
        <v>9353</v>
      </c>
      <c r="M8" s="8">
        <v>4005.42</v>
      </c>
      <c r="N8" s="8">
        <v>474.64</v>
      </c>
      <c r="O8" s="8">
        <v>0</v>
      </c>
      <c r="P8" s="8">
        <v>0</v>
      </c>
      <c r="Q8" s="8">
        <v>0</v>
      </c>
      <c r="R8" s="8">
        <v>0</v>
      </c>
      <c r="S8" s="7"/>
      <c r="T8" s="7"/>
    </row>
    <row r="9" spans="1:20" s="2" customFormat="1" x14ac:dyDescent="0.25">
      <c r="A9" s="7">
        <v>3</v>
      </c>
      <c r="B9" s="7" t="s">
        <v>18</v>
      </c>
      <c r="C9" s="7">
        <v>2</v>
      </c>
      <c r="D9" s="7">
        <v>0</v>
      </c>
      <c r="E9" s="7">
        <v>7</v>
      </c>
      <c r="F9" s="7">
        <v>0</v>
      </c>
      <c r="G9" s="7">
        <v>0</v>
      </c>
      <c r="H9" s="7">
        <v>0</v>
      </c>
      <c r="I9" s="7">
        <v>7</v>
      </c>
      <c r="J9" s="7">
        <v>0</v>
      </c>
      <c r="K9" s="8">
        <v>5</v>
      </c>
      <c r="L9" s="8">
        <v>0</v>
      </c>
      <c r="M9" s="8">
        <v>0</v>
      </c>
      <c r="N9" s="8">
        <v>0</v>
      </c>
      <c r="O9" s="8">
        <v>22</v>
      </c>
      <c r="P9" s="8">
        <v>1</v>
      </c>
      <c r="Q9" s="8">
        <v>0</v>
      </c>
      <c r="R9" s="8">
        <v>0</v>
      </c>
      <c r="S9" s="7"/>
      <c r="T9" s="7"/>
    </row>
    <row r="10" spans="1:20" s="2" customFormat="1" x14ac:dyDescent="0.25">
      <c r="A10" s="7">
        <v>4</v>
      </c>
      <c r="B10" s="7" t="s">
        <v>19</v>
      </c>
      <c r="C10" s="7">
        <v>18</v>
      </c>
      <c r="D10" s="7">
        <v>1</v>
      </c>
      <c r="E10" s="7">
        <v>0</v>
      </c>
      <c r="F10" s="7">
        <v>0</v>
      </c>
      <c r="G10" s="7">
        <v>4</v>
      </c>
      <c r="H10" s="7">
        <v>0</v>
      </c>
      <c r="I10" s="7">
        <v>0</v>
      </c>
      <c r="J10" s="7">
        <v>0</v>
      </c>
      <c r="K10" s="8">
        <v>827</v>
      </c>
      <c r="L10" s="8">
        <v>0</v>
      </c>
      <c r="M10" s="8">
        <v>36.53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7"/>
      <c r="T10" s="7"/>
    </row>
    <row r="11" spans="1:20" s="2" customFormat="1" x14ac:dyDescent="0.25">
      <c r="A11" s="7">
        <v>5</v>
      </c>
      <c r="B11" s="7" t="s">
        <v>20</v>
      </c>
      <c r="C11" s="7">
        <v>112</v>
      </c>
      <c r="D11" s="7">
        <v>28</v>
      </c>
      <c r="E11" s="7">
        <v>0</v>
      </c>
      <c r="F11" s="7">
        <v>0</v>
      </c>
      <c r="G11" s="7">
        <v>109</v>
      </c>
      <c r="H11" s="7">
        <v>28</v>
      </c>
      <c r="I11" s="7">
        <v>0</v>
      </c>
      <c r="J11" s="7">
        <v>0</v>
      </c>
      <c r="K11" s="8">
        <v>215686</v>
      </c>
      <c r="L11" s="8">
        <v>72560</v>
      </c>
      <c r="M11" s="8">
        <v>5253.86</v>
      </c>
      <c r="N11" s="8">
        <v>1857.7</v>
      </c>
      <c r="O11" s="8">
        <v>0</v>
      </c>
      <c r="P11" s="8">
        <v>0</v>
      </c>
      <c r="Q11" s="8">
        <v>0</v>
      </c>
      <c r="R11" s="8">
        <v>0</v>
      </c>
      <c r="S11" s="7"/>
      <c r="T11" s="7"/>
    </row>
    <row r="12" spans="1:20" s="2" customFormat="1" x14ac:dyDescent="0.25">
      <c r="A12" s="7">
        <v>6</v>
      </c>
      <c r="B12" s="7" t="s">
        <v>21</v>
      </c>
      <c r="C12" s="7">
        <v>26</v>
      </c>
      <c r="D12" s="7">
        <v>3</v>
      </c>
      <c r="E12" s="7">
        <v>0</v>
      </c>
      <c r="F12" s="7">
        <v>0</v>
      </c>
      <c r="G12" s="7">
        <v>25</v>
      </c>
      <c r="H12" s="7">
        <v>2</v>
      </c>
      <c r="I12" s="7">
        <v>0</v>
      </c>
      <c r="J12" s="7">
        <v>0</v>
      </c>
      <c r="K12" s="8">
        <v>15776</v>
      </c>
      <c r="L12" s="8">
        <v>292</v>
      </c>
      <c r="M12" s="8">
        <v>2413.63</v>
      </c>
      <c r="N12" s="8">
        <v>13.65</v>
      </c>
      <c r="O12" s="8">
        <v>0</v>
      </c>
      <c r="P12" s="8">
        <v>0</v>
      </c>
      <c r="Q12" s="8">
        <v>0</v>
      </c>
      <c r="R12" s="8">
        <v>0</v>
      </c>
      <c r="S12" s="7"/>
      <c r="T12" s="7"/>
    </row>
    <row r="13" spans="1:20" s="2" customFormat="1" x14ac:dyDescent="0.25">
      <c r="A13" s="7">
        <v>7</v>
      </c>
      <c r="B13" s="7" t="s">
        <v>22</v>
      </c>
      <c r="C13" s="7">
        <v>22</v>
      </c>
      <c r="D13" s="7">
        <v>13</v>
      </c>
      <c r="E13" s="7">
        <v>0</v>
      </c>
      <c r="F13" s="7">
        <v>0</v>
      </c>
      <c r="G13" s="7">
        <v>20</v>
      </c>
      <c r="H13" s="7">
        <v>11</v>
      </c>
      <c r="I13" s="7">
        <v>0</v>
      </c>
      <c r="J13" s="7">
        <v>0</v>
      </c>
      <c r="K13" s="8">
        <v>8789</v>
      </c>
      <c r="L13" s="8">
        <v>18988</v>
      </c>
      <c r="M13" s="8">
        <v>215.82</v>
      </c>
      <c r="N13" s="8">
        <v>78.36</v>
      </c>
      <c r="O13" s="8">
        <v>0</v>
      </c>
      <c r="P13" s="8">
        <v>0</v>
      </c>
      <c r="Q13" s="8">
        <v>0</v>
      </c>
      <c r="R13" s="8">
        <v>0</v>
      </c>
      <c r="S13" s="7"/>
      <c r="T13" s="7"/>
    </row>
    <row r="14" spans="1:20" s="2" customFormat="1" x14ac:dyDescent="0.25">
      <c r="A14" s="7">
        <v>8</v>
      </c>
      <c r="B14" s="7" t="s">
        <v>23</v>
      </c>
      <c r="C14" s="7">
        <v>0</v>
      </c>
      <c r="D14" s="7">
        <v>0</v>
      </c>
      <c r="E14" s="7">
        <v>105</v>
      </c>
      <c r="F14" s="7">
        <v>14</v>
      </c>
      <c r="G14" s="7">
        <v>0</v>
      </c>
      <c r="H14" s="7">
        <v>0</v>
      </c>
      <c r="I14" s="7">
        <v>91</v>
      </c>
      <c r="J14" s="7">
        <v>12</v>
      </c>
      <c r="K14" s="8">
        <v>0</v>
      </c>
      <c r="L14" s="8">
        <v>0</v>
      </c>
      <c r="M14" s="8">
        <v>0</v>
      </c>
      <c r="N14" s="8">
        <v>0</v>
      </c>
      <c r="O14" s="8">
        <v>22694</v>
      </c>
      <c r="P14" s="8">
        <v>2475</v>
      </c>
      <c r="Q14" s="8">
        <v>1326.9</v>
      </c>
      <c r="R14" s="8">
        <v>133.46</v>
      </c>
      <c r="S14" s="7"/>
      <c r="T14" s="7"/>
    </row>
    <row r="15" spans="1:20" s="2" customFormat="1" x14ac:dyDescent="0.25">
      <c r="A15" s="7">
        <v>9</v>
      </c>
      <c r="B15" s="7" t="s">
        <v>24</v>
      </c>
      <c r="C15" s="7">
        <v>12</v>
      </c>
      <c r="D15" s="7">
        <v>0</v>
      </c>
      <c r="E15" s="7">
        <v>0</v>
      </c>
      <c r="F15" s="7">
        <v>0</v>
      </c>
      <c r="G15" s="7">
        <v>4</v>
      </c>
      <c r="H15" s="7">
        <v>0</v>
      </c>
      <c r="I15" s="7">
        <v>0</v>
      </c>
      <c r="J15" s="7">
        <v>0</v>
      </c>
      <c r="K15" s="8">
        <v>4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7"/>
      <c r="T15" s="7"/>
    </row>
    <row r="16" spans="1:20" s="2" customFormat="1" x14ac:dyDescent="0.25">
      <c r="A16" s="7">
        <v>10</v>
      </c>
      <c r="B16" s="7" t="s">
        <v>25</v>
      </c>
      <c r="C16" s="7">
        <v>278</v>
      </c>
      <c r="D16" s="7">
        <v>49</v>
      </c>
      <c r="E16" s="7">
        <v>0</v>
      </c>
      <c r="F16" s="7">
        <v>0</v>
      </c>
      <c r="G16" s="7">
        <v>215</v>
      </c>
      <c r="H16" s="7">
        <v>31</v>
      </c>
      <c r="I16" s="7">
        <v>0</v>
      </c>
      <c r="J16" s="7">
        <v>0</v>
      </c>
      <c r="K16" s="8">
        <v>140837</v>
      </c>
      <c r="L16" s="8">
        <v>21764</v>
      </c>
      <c r="M16" s="8">
        <v>3710.4</v>
      </c>
      <c r="N16" s="8">
        <v>506.63</v>
      </c>
      <c r="O16" s="8">
        <v>0</v>
      </c>
      <c r="P16" s="8">
        <v>0</v>
      </c>
      <c r="Q16" s="8">
        <v>0</v>
      </c>
      <c r="R16" s="8">
        <v>0</v>
      </c>
      <c r="S16" s="7"/>
      <c r="T16" s="7"/>
    </row>
    <row r="17" spans="1:20" s="2" customFormat="1" x14ac:dyDescent="0.25">
      <c r="A17" s="7">
        <v>11</v>
      </c>
      <c r="B17" s="7" t="s">
        <v>26</v>
      </c>
      <c r="C17" s="7">
        <v>35</v>
      </c>
      <c r="D17" s="7">
        <v>3</v>
      </c>
      <c r="E17" s="7">
        <v>0</v>
      </c>
      <c r="F17" s="7">
        <v>0</v>
      </c>
      <c r="G17" s="7">
        <v>20</v>
      </c>
      <c r="H17" s="7">
        <v>1</v>
      </c>
      <c r="I17" s="7">
        <v>0</v>
      </c>
      <c r="J17" s="7">
        <v>0</v>
      </c>
      <c r="K17" s="8">
        <v>3444</v>
      </c>
      <c r="L17" s="8">
        <v>171</v>
      </c>
      <c r="M17" s="8">
        <v>93.13</v>
      </c>
      <c r="N17" s="8">
        <v>5.14</v>
      </c>
      <c r="O17" s="8">
        <v>0</v>
      </c>
      <c r="P17" s="8">
        <v>0</v>
      </c>
      <c r="Q17" s="8">
        <v>0</v>
      </c>
      <c r="R17" s="8">
        <v>0</v>
      </c>
      <c r="S17" s="7"/>
      <c r="T17" s="7"/>
    </row>
    <row r="18" spans="1:20" s="3" customFormat="1" ht="17.25" x14ac:dyDescent="0.3">
      <c r="A18" s="12" t="s">
        <v>27</v>
      </c>
      <c r="B18" s="13"/>
      <c r="C18" s="9">
        <f t="shared" ref="C18:R18" si="0">SUM(C7:C17)</f>
        <v>3103</v>
      </c>
      <c r="D18" s="9">
        <f t="shared" si="0"/>
        <v>515</v>
      </c>
      <c r="E18" s="9">
        <f t="shared" si="0"/>
        <v>112</v>
      </c>
      <c r="F18" s="9">
        <f t="shared" si="0"/>
        <v>14</v>
      </c>
      <c r="G18" s="9">
        <f t="shared" si="0"/>
        <v>2664</v>
      </c>
      <c r="H18" s="9">
        <f t="shared" si="0"/>
        <v>432</v>
      </c>
      <c r="I18" s="9">
        <f t="shared" si="0"/>
        <v>98</v>
      </c>
      <c r="J18" s="9">
        <f t="shared" si="0"/>
        <v>12</v>
      </c>
      <c r="K18" s="10">
        <f t="shared" si="0"/>
        <v>3650639</v>
      </c>
      <c r="L18" s="10">
        <f t="shared" si="0"/>
        <v>673608</v>
      </c>
      <c r="M18" s="10">
        <f t="shared" si="0"/>
        <v>165270.20000000001</v>
      </c>
      <c r="N18" s="10">
        <f t="shared" si="0"/>
        <v>28160.500000000004</v>
      </c>
      <c r="O18" s="10">
        <f t="shared" si="0"/>
        <v>22716</v>
      </c>
      <c r="P18" s="10">
        <f t="shared" si="0"/>
        <v>2476</v>
      </c>
      <c r="Q18" s="10">
        <f t="shared" si="0"/>
        <v>1326.9</v>
      </c>
      <c r="R18" s="10">
        <f t="shared" si="0"/>
        <v>133.46</v>
      </c>
      <c r="S18" s="9">
        <f t="shared" ref="S18:T18" si="1">SUM(S7:S17)</f>
        <v>0</v>
      </c>
      <c r="T18" s="9">
        <f t="shared" si="1"/>
        <v>0</v>
      </c>
    </row>
    <row r="19" spans="1:20" s="4" customFormat="1" ht="24.75" x14ac:dyDescent="0.5">
      <c r="A19" s="11"/>
      <c r="B19" s="14" t="s">
        <v>28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s="2" customFormat="1" x14ac:dyDescent="0.25">
      <c r="A20" s="7">
        <v>12</v>
      </c>
      <c r="B20" s="7" t="s">
        <v>29</v>
      </c>
      <c r="C20" s="7">
        <v>1248</v>
      </c>
      <c r="D20" s="7">
        <v>127</v>
      </c>
      <c r="E20" s="7">
        <v>0</v>
      </c>
      <c r="F20" s="7">
        <v>0</v>
      </c>
      <c r="G20" s="7">
        <v>1156</v>
      </c>
      <c r="H20" s="7">
        <v>112</v>
      </c>
      <c r="I20" s="7">
        <v>0</v>
      </c>
      <c r="J20" s="7">
        <v>0</v>
      </c>
      <c r="K20" s="8">
        <v>1413316</v>
      </c>
      <c r="L20" s="8">
        <v>123922</v>
      </c>
      <c r="M20" s="8">
        <v>108064.16</v>
      </c>
      <c r="N20" s="8">
        <v>9073.34</v>
      </c>
      <c r="O20" s="8">
        <v>0</v>
      </c>
      <c r="P20" s="8">
        <v>0</v>
      </c>
      <c r="Q20" s="8">
        <v>0</v>
      </c>
      <c r="R20" s="8">
        <v>0</v>
      </c>
      <c r="S20" s="7"/>
      <c r="T20" s="7"/>
    </row>
    <row r="21" spans="1:20" s="3" customFormat="1" ht="17.25" x14ac:dyDescent="0.3">
      <c r="A21" s="12" t="s">
        <v>27</v>
      </c>
      <c r="B21" s="13"/>
      <c r="C21" s="9">
        <f t="shared" ref="C21:R21" si="2">SUM(C20:C20)</f>
        <v>1248</v>
      </c>
      <c r="D21" s="9">
        <f t="shared" si="2"/>
        <v>127</v>
      </c>
      <c r="E21" s="9">
        <f t="shared" si="2"/>
        <v>0</v>
      </c>
      <c r="F21" s="9">
        <f t="shared" si="2"/>
        <v>0</v>
      </c>
      <c r="G21" s="9">
        <f t="shared" si="2"/>
        <v>1156</v>
      </c>
      <c r="H21" s="9">
        <f t="shared" si="2"/>
        <v>112</v>
      </c>
      <c r="I21" s="9">
        <f t="shared" si="2"/>
        <v>0</v>
      </c>
      <c r="J21" s="9">
        <f t="shared" si="2"/>
        <v>0</v>
      </c>
      <c r="K21" s="10">
        <f t="shared" si="2"/>
        <v>1413316</v>
      </c>
      <c r="L21" s="10">
        <f t="shared" si="2"/>
        <v>123922</v>
      </c>
      <c r="M21" s="10">
        <f t="shared" si="2"/>
        <v>108064.16</v>
      </c>
      <c r="N21" s="10">
        <f t="shared" si="2"/>
        <v>9073.34</v>
      </c>
      <c r="O21" s="10">
        <f t="shared" si="2"/>
        <v>0</v>
      </c>
      <c r="P21" s="10">
        <f t="shared" si="2"/>
        <v>0</v>
      </c>
      <c r="Q21" s="10">
        <f t="shared" si="2"/>
        <v>0</v>
      </c>
      <c r="R21" s="10">
        <f t="shared" si="2"/>
        <v>0</v>
      </c>
      <c r="S21" s="9">
        <f t="shared" ref="S21:T21" si="3">SUM(S20:S20)</f>
        <v>0</v>
      </c>
      <c r="T21" s="9">
        <f t="shared" si="3"/>
        <v>0</v>
      </c>
    </row>
    <row r="22" spans="1:20" s="4" customFormat="1" ht="24.75" x14ac:dyDescent="0.5">
      <c r="A22" s="11"/>
      <c r="B22" s="14" t="s">
        <v>30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s="2" customFormat="1" x14ac:dyDescent="0.25">
      <c r="A23" s="7">
        <v>13</v>
      </c>
      <c r="B23" s="7" t="s">
        <v>31</v>
      </c>
      <c r="C23" s="7">
        <v>928</v>
      </c>
      <c r="D23" s="7">
        <v>148</v>
      </c>
      <c r="E23" s="7">
        <v>1402</v>
      </c>
      <c r="F23" s="7">
        <v>34</v>
      </c>
      <c r="G23" s="7">
        <v>928</v>
      </c>
      <c r="H23" s="7">
        <v>148</v>
      </c>
      <c r="I23" s="7">
        <v>931</v>
      </c>
      <c r="J23" s="7">
        <v>24</v>
      </c>
      <c r="K23" s="8">
        <v>23301</v>
      </c>
      <c r="L23" s="8">
        <v>6122</v>
      </c>
      <c r="M23" s="8">
        <v>1302.7</v>
      </c>
      <c r="N23" s="8">
        <v>264.91000000000003</v>
      </c>
      <c r="O23" s="8">
        <v>381395</v>
      </c>
      <c r="P23" s="8">
        <v>4724</v>
      </c>
      <c r="Q23" s="8">
        <v>18199.02</v>
      </c>
      <c r="R23" s="8">
        <v>808.16</v>
      </c>
      <c r="S23" s="7"/>
      <c r="T23" s="7"/>
    </row>
    <row r="24" spans="1:20" s="2" customFormat="1" hidden="1" x14ac:dyDescent="0.25">
      <c r="A24" s="7">
        <v>14</v>
      </c>
      <c r="B24" s="7" t="s">
        <v>32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7"/>
      <c r="T24" s="7"/>
    </row>
    <row r="25" spans="1:20" s="2" customFormat="1" x14ac:dyDescent="0.25">
      <c r="A25" s="7">
        <v>14</v>
      </c>
      <c r="B25" s="7" t="s">
        <v>33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7"/>
      <c r="T25" s="7"/>
    </row>
    <row r="26" spans="1:20" s="3" customFormat="1" ht="17.25" x14ac:dyDescent="0.3">
      <c r="A26" s="12" t="s">
        <v>27</v>
      </c>
      <c r="B26" s="13"/>
      <c r="C26" s="9">
        <f t="shared" ref="C26:R26" si="4">SUM(C23:C25)</f>
        <v>928</v>
      </c>
      <c r="D26" s="9">
        <f t="shared" si="4"/>
        <v>148</v>
      </c>
      <c r="E26" s="9">
        <f t="shared" si="4"/>
        <v>1402</v>
      </c>
      <c r="F26" s="9">
        <f t="shared" si="4"/>
        <v>34</v>
      </c>
      <c r="G26" s="9">
        <f t="shared" si="4"/>
        <v>928</v>
      </c>
      <c r="H26" s="9">
        <f t="shared" si="4"/>
        <v>148</v>
      </c>
      <c r="I26" s="9">
        <f t="shared" si="4"/>
        <v>931</v>
      </c>
      <c r="J26" s="9">
        <f t="shared" si="4"/>
        <v>24</v>
      </c>
      <c r="K26" s="10">
        <f t="shared" si="4"/>
        <v>23301</v>
      </c>
      <c r="L26" s="10">
        <f t="shared" si="4"/>
        <v>6122</v>
      </c>
      <c r="M26" s="10">
        <f t="shared" si="4"/>
        <v>1302.7</v>
      </c>
      <c r="N26" s="10">
        <f t="shared" si="4"/>
        <v>264.91000000000003</v>
      </c>
      <c r="O26" s="10">
        <f t="shared" si="4"/>
        <v>381395</v>
      </c>
      <c r="P26" s="10">
        <f t="shared" si="4"/>
        <v>4724</v>
      </c>
      <c r="Q26" s="10">
        <f t="shared" si="4"/>
        <v>18199.02</v>
      </c>
      <c r="R26" s="10">
        <f t="shared" si="4"/>
        <v>808.16</v>
      </c>
      <c r="S26" s="9">
        <f t="shared" ref="S26:T26" si="5">SUM(S23:S25)</f>
        <v>0</v>
      </c>
      <c r="T26" s="9">
        <f t="shared" si="5"/>
        <v>0</v>
      </c>
    </row>
    <row r="27" spans="1:20" s="4" customFormat="1" ht="24.75" x14ac:dyDescent="0.5">
      <c r="A27" s="11"/>
      <c r="B27" s="14" t="s">
        <v>34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1:20" s="2" customFormat="1" x14ac:dyDescent="0.25">
      <c r="A28" s="7">
        <v>15</v>
      </c>
      <c r="B28" s="7" t="s">
        <v>35</v>
      </c>
      <c r="C28" s="7">
        <v>1317</v>
      </c>
      <c r="D28" s="7">
        <v>353</v>
      </c>
      <c r="E28" s="7">
        <v>0</v>
      </c>
      <c r="F28" s="7">
        <v>0</v>
      </c>
      <c r="G28" s="7">
        <v>994</v>
      </c>
      <c r="H28" s="7">
        <v>261</v>
      </c>
      <c r="I28" s="7">
        <v>0</v>
      </c>
      <c r="J28" s="7">
        <v>0</v>
      </c>
      <c r="K28" s="8">
        <v>533359</v>
      </c>
      <c r="L28" s="8">
        <v>196133</v>
      </c>
      <c r="M28" s="8">
        <v>24568.23</v>
      </c>
      <c r="N28" s="8">
        <v>8847.2999999999993</v>
      </c>
      <c r="O28" s="8">
        <v>0</v>
      </c>
      <c r="P28" s="8">
        <v>0</v>
      </c>
      <c r="Q28" s="8">
        <v>0</v>
      </c>
      <c r="R28" s="8">
        <v>0</v>
      </c>
      <c r="S28" s="7"/>
      <c r="T28" s="7"/>
    </row>
    <row r="29" spans="1:20" s="3" customFormat="1" ht="17.25" x14ac:dyDescent="0.3">
      <c r="A29" s="12" t="s">
        <v>27</v>
      </c>
      <c r="B29" s="13"/>
      <c r="C29" s="9">
        <f t="shared" ref="C29:R29" si="6">SUM(C28:C28)</f>
        <v>1317</v>
      </c>
      <c r="D29" s="9">
        <f t="shared" si="6"/>
        <v>353</v>
      </c>
      <c r="E29" s="9">
        <f t="shared" si="6"/>
        <v>0</v>
      </c>
      <c r="F29" s="9">
        <f t="shared" si="6"/>
        <v>0</v>
      </c>
      <c r="G29" s="9">
        <f t="shared" si="6"/>
        <v>994</v>
      </c>
      <c r="H29" s="9">
        <f t="shared" si="6"/>
        <v>261</v>
      </c>
      <c r="I29" s="9">
        <f t="shared" si="6"/>
        <v>0</v>
      </c>
      <c r="J29" s="9">
        <f t="shared" si="6"/>
        <v>0</v>
      </c>
      <c r="K29" s="10">
        <f t="shared" si="6"/>
        <v>533359</v>
      </c>
      <c r="L29" s="10">
        <f t="shared" si="6"/>
        <v>196133</v>
      </c>
      <c r="M29" s="10">
        <f t="shared" si="6"/>
        <v>24568.23</v>
      </c>
      <c r="N29" s="10">
        <f t="shared" si="6"/>
        <v>8847.2999999999993</v>
      </c>
      <c r="O29" s="10">
        <f t="shared" si="6"/>
        <v>0</v>
      </c>
      <c r="P29" s="10">
        <f t="shared" si="6"/>
        <v>0</v>
      </c>
      <c r="Q29" s="10">
        <f t="shared" si="6"/>
        <v>0</v>
      </c>
      <c r="R29" s="10">
        <f t="shared" si="6"/>
        <v>0</v>
      </c>
      <c r="S29" s="9">
        <f t="shared" ref="S29:T29" si="7">SUM(S28:S28)</f>
        <v>0</v>
      </c>
      <c r="T29" s="9">
        <f t="shared" si="7"/>
        <v>0</v>
      </c>
    </row>
    <row r="30" spans="1:20" s="4" customFormat="1" ht="24.75" x14ac:dyDescent="0.5">
      <c r="A30" s="11"/>
      <c r="B30" s="14" t="s">
        <v>36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</row>
    <row r="31" spans="1:20" s="2" customFormat="1" x14ac:dyDescent="0.25">
      <c r="A31" s="7">
        <v>16</v>
      </c>
      <c r="B31" s="7" t="s">
        <v>37</v>
      </c>
      <c r="C31" s="7">
        <v>1</v>
      </c>
      <c r="D31" s="7">
        <v>0</v>
      </c>
      <c r="E31" s="7">
        <v>159</v>
      </c>
      <c r="F31" s="7">
        <v>12</v>
      </c>
      <c r="G31" s="7">
        <v>1</v>
      </c>
      <c r="H31" s="7">
        <v>0</v>
      </c>
      <c r="I31" s="7">
        <v>147</v>
      </c>
      <c r="J31" s="7">
        <v>12</v>
      </c>
      <c r="K31" s="8">
        <v>14</v>
      </c>
      <c r="L31" s="8">
        <v>0</v>
      </c>
      <c r="M31" s="8">
        <v>0.15</v>
      </c>
      <c r="N31" s="8">
        <v>0</v>
      </c>
      <c r="O31" s="8">
        <v>187</v>
      </c>
      <c r="P31" s="8">
        <v>1</v>
      </c>
      <c r="Q31" s="8">
        <v>4.18</v>
      </c>
      <c r="R31" s="8">
        <v>0</v>
      </c>
      <c r="S31" s="7"/>
      <c r="T31" s="7"/>
    </row>
    <row r="32" spans="1:20" s="2" customFormat="1" x14ac:dyDescent="0.25">
      <c r="A32" s="7">
        <v>17</v>
      </c>
      <c r="B32" s="7" t="s">
        <v>38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7"/>
      <c r="T32" s="7"/>
    </row>
    <row r="33" spans="1:20" s="2" customFormat="1" x14ac:dyDescent="0.25">
      <c r="A33" s="7">
        <v>18</v>
      </c>
      <c r="B33" s="7" t="s">
        <v>39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7"/>
      <c r="T33" s="7"/>
    </row>
    <row r="34" spans="1:20" s="2" customFormat="1" x14ac:dyDescent="0.25">
      <c r="A34" s="7">
        <v>19</v>
      </c>
      <c r="B34" s="7" t="s">
        <v>40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7"/>
      <c r="T34" s="7"/>
    </row>
    <row r="35" spans="1:20" s="2" customFormat="1" x14ac:dyDescent="0.25">
      <c r="A35" s="7">
        <v>20</v>
      </c>
      <c r="B35" s="7" t="s">
        <v>41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7"/>
      <c r="T35" s="7"/>
    </row>
    <row r="36" spans="1:20" s="2" customFormat="1" x14ac:dyDescent="0.25">
      <c r="A36" s="7">
        <v>21</v>
      </c>
      <c r="B36" s="7" t="s">
        <v>42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7"/>
      <c r="T36" s="7"/>
    </row>
    <row r="37" spans="1:20" s="2" customFormat="1" x14ac:dyDescent="0.25">
      <c r="A37" s="7">
        <v>22</v>
      </c>
      <c r="B37" s="7" t="s">
        <v>43</v>
      </c>
      <c r="C37" s="7">
        <v>325</v>
      </c>
      <c r="D37" s="7">
        <v>11</v>
      </c>
      <c r="E37" s="7">
        <v>38</v>
      </c>
      <c r="F37" s="7">
        <v>0</v>
      </c>
      <c r="G37" s="7">
        <v>137</v>
      </c>
      <c r="H37" s="7">
        <v>1</v>
      </c>
      <c r="I37" s="7">
        <v>35</v>
      </c>
      <c r="J37" s="7">
        <v>0</v>
      </c>
      <c r="K37" s="8">
        <v>5395</v>
      </c>
      <c r="L37" s="8">
        <v>0</v>
      </c>
      <c r="M37" s="8">
        <v>190.58</v>
      </c>
      <c r="N37" s="8">
        <v>0</v>
      </c>
      <c r="O37" s="8">
        <v>6490</v>
      </c>
      <c r="P37" s="8">
        <v>0</v>
      </c>
      <c r="Q37" s="8">
        <v>99.06</v>
      </c>
      <c r="R37" s="8">
        <v>0</v>
      </c>
      <c r="S37" s="7"/>
      <c r="T37" s="7"/>
    </row>
    <row r="38" spans="1:20" s="2" customFormat="1" x14ac:dyDescent="0.25">
      <c r="A38" s="7">
        <v>23</v>
      </c>
      <c r="B38" s="7" t="s">
        <v>44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7"/>
      <c r="T38" s="7"/>
    </row>
    <row r="39" spans="1:20" s="2" customFormat="1" x14ac:dyDescent="0.25">
      <c r="A39" s="7">
        <v>24</v>
      </c>
      <c r="B39" s="7" t="s">
        <v>45</v>
      </c>
      <c r="C39" s="7">
        <v>0</v>
      </c>
      <c r="D39" s="7">
        <v>0</v>
      </c>
      <c r="E39" s="7">
        <v>16</v>
      </c>
      <c r="F39" s="7">
        <v>3</v>
      </c>
      <c r="G39" s="7">
        <v>0</v>
      </c>
      <c r="H39" s="7">
        <v>0</v>
      </c>
      <c r="I39" s="7">
        <v>16</v>
      </c>
      <c r="J39" s="7">
        <v>3</v>
      </c>
      <c r="K39" s="8">
        <v>0</v>
      </c>
      <c r="L39" s="8">
        <v>0</v>
      </c>
      <c r="M39" s="8">
        <v>0</v>
      </c>
      <c r="N39" s="8">
        <v>0</v>
      </c>
      <c r="O39" s="8">
        <v>1348</v>
      </c>
      <c r="P39" s="8">
        <v>277</v>
      </c>
      <c r="Q39" s="8">
        <v>55.64</v>
      </c>
      <c r="R39" s="8">
        <v>13.88</v>
      </c>
      <c r="S39" s="7"/>
      <c r="T39" s="7"/>
    </row>
    <row r="40" spans="1:20" s="2" customFormat="1" x14ac:dyDescent="0.25">
      <c r="A40" s="7">
        <v>25</v>
      </c>
      <c r="B40" s="7" t="s">
        <v>46</v>
      </c>
      <c r="C40" s="7">
        <v>9</v>
      </c>
      <c r="D40" s="7">
        <v>2</v>
      </c>
      <c r="E40" s="7">
        <v>31</v>
      </c>
      <c r="F40" s="7">
        <v>7</v>
      </c>
      <c r="G40" s="7">
        <v>7</v>
      </c>
      <c r="H40" s="7">
        <v>2</v>
      </c>
      <c r="I40" s="7">
        <v>30</v>
      </c>
      <c r="J40" s="7">
        <v>5</v>
      </c>
      <c r="K40" s="8">
        <v>937</v>
      </c>
      <c r="L40" s="8">
        <v>273</v>
      </c>
      <c r="M40" s="8">
        <v>41.61</v>
      </c>
      <c r="N40" s="8">
        <v>13.26</v>
      </c>
      <c r="O40" s="8">
        <v>5446</v>
      </c>
      <c r="P40" s="8">
        <v>7795</v>
      </c>
      <c r="Q40" s="8">
        <v>261.45</v>
      </c>
      <c r="R40" s="8">
        <v>261.89</v>
      </c>
      <c r="S40" s="7"/>
      <c r="T40" s="7"/>
    </row>
    <row r="41" spans="1:20" s="2" customFormat="1" x14ac:dyDescent="0.25">
      <c r="A41" s="7">
        <v>26</v>
      </c>
      <c r="B41" s="7" t="s">
        <v>47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7"/>
      <c r="T41" s="7"/>
    </row>
    <row r="42" spans="1:20" s="2" customFormat="1" x14ac:dyDescent="0.25">
      <c r="A42" s="7">
        <v>27</v>
      </c>
      <c r="B42" s="7" t="s">
        <v>48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7"/>
      <c r="T42" s="7"/>
    </row>
    <row r="43" spans="1:20" s="2" customFormat="1" x14ac:dyDescent="0.25">
      <c r="A43" s="7">
        <v>28</v>
      </c>
      <c r="B43" s="7" t="s">
        <v>49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7"/>
      <c r="T43" s="7"/>
    </row>
    <row r="44" spans="1:20" s="2" customFormat="1" x14ac:dyDescent="0.25">
      <c r="A44" s="7">
        <v>29</v>
      </c>
      <c r="B44" s="7" t="s">
        <v>50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7"/>
      <c r="T44" s="7"/>
    </row>
    <row r="45" spans="1:20" s="2" customFormat="1" x14ac:dyDescent="0.25">
      <c r="A45" s="7">
        <v>30</v>
      </c>
      <c r="B45" s="7" t="s">
        <v>51</v>
      </c>
      <c r="C45" s="7">
        <v>0</v>
      </c>
      <c r="D45" s="7">
        <v>0</v>
      </c>
      <c r="E45" s="7">
        <v>18</v>
      </c>
      <c r="F45" s="7">
        <v>0</v>
      </c>
      <c r="G45" s="7">
        <v>0</v>
      </c>
      <c r="H45" s="7">
        <v>0</v>
      </c>
      <c r="I45" s="7">
        <v>18</v>
      </c>
      <c r="J45" s="7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7"/>
      <c r="T45" s="7"/>
    </row>
    <row r="46" spans="1:20" s="2" customFormat="1" x14ac:dyDescent="0.25">
      <c r="A46" s="7">
        <v>31</v>
      </c>
      <c r="B46" s="7" t="s">
        <v>52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7"/>
      <c r="T46" s="7"/>
    </row>
    <row r="47" spans="1:20" s="2" customFormat="1" x14ac:dyDescent="0.25">
      <c r="A47" s="7">
        <v>32</v>
      </c>
      <c r="B47" s="7" t="s">
        <v>53</v>
      </c>
      <c r="C47" s="7">
        <v>102</v>
      </c>
      <c r="D47" s="7">
        <v>7</v>
      </c>
      <c r="E47" s="7">
        <v>0</v>
      </c>
      <c r="F47" s="7">
        <v>0</v>
      </c>
      <c r="G47" s="7">
        <v>102</v>
      </c>
      <c r="H47" s="7">
        <v>7</v>
      </c>
      <c r="I47" s="7">
        <v>0</v>
      </c>
      <c r="J47" s="7">
        <v>0</v>
      </c>
      <c r="K47" s="8">
        <v>139</v>
      </c>
      <c r="L47" s="8">
        <v>28</v>
      </c>
      <c r="M47" s="8">
        <v>4.53</v>
      </c>
      <c r="N47" s="8">
        <v>0.99</v>
      </c>
      <c r="O47" s="8">
        <v>0</v>
      </c>
      <c r="P47" s="8">
        <v>0</v>
      </c>
      <c r="Q47" s="8">
        <v>0</v>
      </c>
      <c r="R47" s="8">
        <v>0</v>
      </c>
      <c r="S47" s="7"/>
      <c r="T47" s="7"/>
    </row>
    <row r="48" spans="1:20" s="2" customFormat="1" x14ac:dyDescent="0.25">
      <c r="A48" s="7">
        <v>33</v>
      </c>
      <c r="B48" s="7" t="s">
        <v>54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7"/>
      <c r="T48" s="7"/>
    </row>
    <row r="49" spans="1:20" s="2" customFormat="1" x14ac:dyDescent="0.25">
      <c r="A49" s="7">
        <v>34</v>
      </c>
      <c r="B49" s="7" t="s">
        <v>55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7"/>
      <c r="T49" s="7"/>
    </row>
    <row r="50" spans="1:20" s="2" customFormat="1" x14ac:dyDescent="0.25">
      <c r="A50" s="7">
        <v>35</v>
      </c>
      <c r="B50" s="7" t="s">
        <v>56</v>
      </c>
      <c r="C50" s="7">
        <v>25</v>
      </c>
      <c r="D50" s="7">
        <v>1</v>
      </c>
      <c r="E50" s="7">
        <v>9202</v>
      </c>
      <c r="F50" s="7">
        <v>569</v>
      </c>
      <c r="G50" s="7">
        <v>25</v>
      </c>
      <c r="H50" s="7">
        <v>1</v>
      </c>
      <c r="I50" s="7">
        <v>7824</v>
      </c>
      <c r="J50" s="7">
        <v>444</v>
      </c>
      <c r="K50" s="8">
        <v>1824</v>
      </c>
      <c r="L50" s="8">
        <v>0</v>
      </c>
      <c r="M50" s="8">
        <v>123.27</v>
      </c>
      <c r="N50" s="8">
        <v>0</v>
      </c>
      <c r="O50" s="8">
        <v>1002827</v>
      </c>
      <c r="P50" s="8">
        <v>78956</v>
      </c>
      <c r="Q50" s="8">
        <v>33253.160000000003</v>
      </c>
      <c r="R50" s="8">
        <v>2692.27</v>
      </c>
      <c r="S50" s="7"/>
      <c r="T50" s="7"/>
    </row>
    <row r="51" spans="1:20" s="2" customFormat="1" x14ac:dyDescent="0.25">
      <c r="A51" s="7">
        <v>36</v>
      </c>
      <c r="B51" s="7" t="s">
        <v>57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7"/>
      <c r="T51" s="7"/>
    </row>
    <row r="52" spans="1:20" s="2" customFormat="1" x14ac:dyDescent="0.25">
      <c r="A52" s="7">
        <v>37</v>
      </c>
      <c r="B52" s="7" t="s">
        <v>58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7"/>
      <c r="T52" s="7"/>
    </row>
    <row r="53" spans="1:20" s="3" customFormat="1" ht="17.25" x14ac:dyDescent="0.3">
      <c r="A53" s="12" t="s">
        <v>27</v>
      </c>
      <c r="B53" s="13"/>
      <c r="C53" s="9">
        <f t="shared" ref="C53:R53" si="8">SUM(C31:C52)</f>
        <v>462</v>
      </c>
      <c r="D53" s="9">
        <f t="shared" si="8"/>
        <v>21</v>
      </c>
      <c r="E53" s="9">
        <f t="shared" si="8"/>
        <v>9464</v>
      </c>
      <c r="F53" s="9">
        <f t="shared" si="8"/>
        <v>591</v>
      </c>
      <c r="G53" s="9">
        <f t="shared" si="8"/>
        <v>272</v>
      </c>
      <c r="H53" s="9">
        <f t="shared" si="8"/>
        <v>11</v>
      </c>
      <c r="I53" s="9">
        <f t="shared" si="8"/>
        <v>8070</v>
      </c>
      <c r="J53" s="9">
        <f t="shared" si="8"/>
        <v>464</v>
      </c>
      <c r="K53" s="10">
        <f t="shared" si="8"/>
        <v>8309</v>
      </c>
      <c r="L53" s="10">
        <f t="shared" si="8"/>
        <v>301</v>
      </c>
      <c r="M53" s="10">
        <f t="shared" si="8"/>
        <v>360.14000000000004</v>
      </c>
      <c r="N53" s="10">
        <f t="shared" si="8"/>
        <v>14.25</v>
      </c>
      <c r="O53" s="10">
        <f t="shared" si="8"/>
        <v>1016298</v>
      </c>
      <c r="P53" s="10">
        <f t="shared" si="8"/>
        <v>87029</v>
      </c>
      <c r="Q53" s="10">
        <f t="shared" si="8"/>
        <v>33673.490000000005</v>
      </c>
      <c r="R53" s="10">
        <f t="shared" si="8"/>
        <v>2968.04</v>
      </c>
      <c r="S53" s="9">
        <f t="shared" ref="S53:T53" si="9">SUM(S31:S52)</f>
        <v>0</v>
      </c>
      <c r="T53" s="9">
        <f t="shared" si="9"/>
        <v>0</v>
      </c>
    </row>
    <row r="54" spans="1:20" s="4" customFormat="1" ht="24.75" x14ac:dyDescent="0.5">
      <c r="A54" s="11"/>
      <c r="B54" s="14" t="s">
        <v>59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</row>
    <row r="55" spans="1:20" s="2" customFormat="1" x14ac:dyDescent="0.25">
      <c r="A55" s="7">
        <v>38</v>
      </c>
      <c r="B55" s="7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7"/>
      <c r="T55" s="7"/>
    </row>
    <row r="56" spans="1:20" s="2" customFormat="1" x14ac:dyDescent="0.25">
      <c r="A56" s="7">
        <v>39</v>
      </c>
      <c r="B56" s="7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7"/>
      <c r="T56" s="7"/>
    </row>
    <row r="57" spans="1:20" s="2" customFormat="1" x14ac:dyDescent="0.25">
      <c r="A57" s="7">
        <v>40</v>
      </c>
      <c r="B57" s="7" t="s">
        <v>62</v>
      </c>
      <c r="C57" s="7">
        <v>7</v>
      </c>
      <c r="D57" s="7">
        <v>0</v>
      </c>
      <c r="E57" s="7">
        <v>0</v>
      </c>
      <c r="F57" s="7">
        <v>0</v>
      </c>
      <c r="G57" s="7">
        <v>7</v>
      </c>
      <c r="H57" s="7">
        <v>0</v>
      </c>
      <c r="I57" s="7">
        <v>0</v>
      </c>
      <c r="J57" s="7">
        <v>0</v>
      </c>
      <c r="K57" s="8">
        <v>252721</v>
      </c>
      <c r="L57" s="8">
        <v>0</v>
      </c>
      <c r="M57" s="8">
        <v>2874.87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7"/>
      <c r="T57" s="7"/>
    </row>
    <row r="58" spans="1:20" s="2" customFormat="1" x14ac:dyDescent="0.25">
      <c r="A58" s="7">
        <v>41</v>
      </c>
      <c r="B58" s="7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7"/>
      <c r="T58" s="7"/>
    </row>
    <row r="59" spans="1:20" s="2" customFormat="1" x14ac:dyDescent="0.25">
      <c r="A59" s="7">
        <v>42</v>
      </c>
      <c r="B59" s="7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7"/>
      <c r="T59" s="7"/>
    </row>
    <row r="60" spans="1:20" s="2" customFormat="1" x14ac:dyDescent="0.25">
      <c r="A60" s="7">
        <v>43</v>
      </c>
      <c r="B60" s="7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7"/>
      <c r="T60" s="7"/>
    </row>
    <row r="61" spans="1:20" s="2" customFormat="1" x14ac:dyDescent="0.25">
      <c r="A61" s="7">
        <v>44</v>
      </c>
      <c r="B61" s="7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7"/>
      <c r="T61" s="7"/>
    </row>
    <row r="62" spans="1:20" s="2" customFormat="1" x14ac:dyDescent="0.25">
      <c r="A62" s="7">
        <v>45</v>
      </c>
      <c r="B62" s="7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7"/>
      <c r="T62" s="7"/>
    </row>
    <row r="63" spans="1:20" s="2" customFormat="1" x14ac:dyDescent="0.25">
      <c r="A63" s="7">
        <v>46</v>
      </c>
      <c r="B63" s="7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7"/>
      <c r="T63" s="7"/>
    </row>
    <row r="64" spans="1:20" s="3" customFormat="1" ht="17.25" x14ac:dyDescent="0.3">
      <c r="A64" s="12" t="s">
        <v>27</v>
      </c>
      <c r="B64" s="13"/>
      <c r="C64" s="9">
        <f t="shared" ref="C64:R64" si="10">SUM(C55:C63)</f>
        <v>7</v>
      </c>
      <c r="D64" s="9">
        <f t="shared" si="10"/>
        <v>0</v>
      </c>
      <c r="E64" s="9">
        <f t="shared" si="10"/>
        <v>0</v>
      </c>
      <c r="F64" s="9">
        <f t="shared" si="10"/>
        <v>0</v>
      </c>
      <c r="G64" s="9">
        <f t="shared" si="10"/>
        <v>7</v>
      </c>
      <c r="H64" s="9">
        <f t="shared" si="10"/>
        <v>0</v>
      </c>
      <c r="I64" s="9">
        <f t="shared" si="10"/>
        <v>0</v>
      </c>
      <c r="J64" s="9">
        <f t="shared" si="10"/>
        <v>0</v>
      </c>
      <c r="K64" s="10">
        <f t="shared" si="10"/>
        <v>252721</v>
      </c>
      <c r="L64" s="10">
        <f t="shared" si="10"/>
        <v>0</v>
      </c>
      <c r="M64" s="10">
        <f t="shared" si="10"/>
        <v>2874.87</v>
      </c>
      <c r="N64" s="10">
        <f t="shared" si="10"/>
        <v>0</v>
      </c>
      <c r="O64" s="10">
        <f t="shared" si="10"/>
        <v>0</v>
      </c>
      <c r="P64" s="10">
        <f t="shared" si="10"/>
        <v>0</v>
      </c>
      <c r="Q64" s="10">
        <f t="shared" si="10"/>
        <v>0</v>
      </c>
      <c r="R64" s="10">
        <f t="shared" si="10"/>
        <v>0</v>
      </c>
      <c r="S64" s="9">
        <f t="shared" ref="S64:T64" si="11">SUM(S55:S63)</f>
        <v>0</v>
      </c>
      <c r="T64" s="9">
        <f t="shared" si="11"/>
        <v>0</v>
      </c>
    </row>
    <row r="65" spans="1:20" s="4" customFormat="1" ht="24.75" x14ac:dyDescent="0.5">
      <c r="A65" s="11"/>
      <c r="B65" s="14" t="s">
        <v>69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</row>
    <row r="66" spans="1:20" s="2" customFormat="1" x14ac:dyDescent="0.25">
      <c r="A66" s="7">
        <v>47</v>
      </c>
      <c r="B66" s="7" t="s">
        <v>70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7"/>
      <c r="T66" s="7"/>
    </row>
    <row r="67" spans="1:20" s="2" customFormat="1" x14ac:dyDescent="0.25">
      <c r="A67" s="7">
        <v>48</v>
      </c>
      <c r="B67" s="7" t="s">
        <v>71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7"/>
      <c r="T67" s="7"/>
    </row>
    <row r="68" spans="1:20" s="2" customFormat="1" x14ac:dyDescent="0.25">
      <c r="A68" s="7">
        <v>49</v>
      </c>
      <c r="B68" s="7" t="s">
        <v>72</v>
      </c>
      <c r="C68" s="7">
        <v>0</v>
      </c>
      <c r="D68" s="7">
        <v>0</v>
      </c>
      <c r="E68" s="7">
        <v>14878</v>
      </c>
      <c r="F68" s="7">
        <v>1298</v>
      </c>
      <c r="G68" s="7">
        <v>0</v>
      </c>
      <c r="H68" s="7">
        <v>0</v>
      </c>
      <c r="I68" s="7">
        <v>3535</v>
      </c>
      <c r="J68" s="7">
        <v>302</v>
      </c>
      <c r="K68" s="8">
        <v>0</v>
      </c>
      <c r="L68" s="8">
        <v>0</v>
      </c>
      <c r="M68" s="8">
        <v>0</v>
      </c>
      <c r="N68" s="8">
        <v>0</v>
      </c>
      <c r="O68" s="8">
        <v>886523</v>
      </c>
      <c r="P68" s="8">
        <v>75470</v>
      </c>
      <c r="Q68" s="8">
        <v>125209</v>
      </c>
      <c r="R68" s="8">
        <v>13839</v>
      </c>
      <c r="S68" s="7"/>
      <c r="T68" s="7"/>
    </row>
    <row r="69" spans="1:20" s="2" customFormat="1" x14ac:dyDescent="0.25">
      <c r="A69" s="7">
        <v>50</v>
      </c>
      <c r="B69" s="7" t="s">
        <v>73</v>
      </c>
      <c r="C69" s="7">
        <v>315</v>
      </c>
      <c r="D69" s="7">
        <v>4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7"/>
      <c r="T69" s="7"/>
    </row>
    <row r="70" spans="1:20" s="2" customFormat="1" x14ac:dyDescent="0.25">
      <c r="A70" s="7">
        <v>51</v>
      </c>
      <c r="B70" s="7" t="s">
        <v>74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7"/>
      <c r="T70" s="7"/>
    </row>
    <row r="71" spans="1:20" s="2" customFormat="1" x14ac:dyDescent="0.25">
      <c r="A71" s="7">
        <v>52</v>
      </c>
      <c r="B71" s="7" t="s">
        <v>75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7"/>
      <c r="T71" s="7"/>
    </row>
    <row r="72" spans="1:20" s="2" customFormat="1" x14ac:dyDescent="0.25">
      <c r="A72" s="15" t="s">
        <v>27</v>
      </c>
      <c r="B72" s="16"/>
      <c r="C72" s="7">
        <f t="shared" ref="C72:R72" si="12">SUM(C66:C71)</f>
        <v>315</v>
      </c>
      <c r="D72" s="7">
        <f t="shared" si="12"/>
        <v>4</v>
      </c>
      <c r="E72" s="7">
        <f t="shared" si="12"/>
        <v>14878</v>
      </c>
      <c r="F72" s="7">
        <f t="shared" si="12"/>
        <v>1298</v>
      </c>
      <c r="G72" s="7">
        <f t="shared" si="12"/>
        <v>1</v>
      </c>
      <c r="H72" s="7">
        <f t="shared" si="12"/>
        <v>0</v>
      </c>
      <c r="I72" s="7">
        <f t="shared" si="12"/>
        <v>3535</v>
      </c>
      <c r="J72" s="7">
        <f t="shared" si="12"/>
        <v>302</v>
      </c>
      <c r="K72" s="8">
        <f t="shared" si="12"/>
        <v>0</v>
      </c>
      <c r="L72" s="8">
        <f t="shared" si="12"/>
        <v>0</v>
      </c>
      <c r="M72" s="8">
        <f t="shared" si="12"/>
        <v>0</v>
      </c>
      <c r="N72" s="8">
        <f t="shared" si="12"/>
        <v>0</v>
      </c>
      <c r="O72" s="8">
        <f t="shared" si="12"/>
        <v>886523</v>
      </c>
      <c r="P72" s="8">
        <f t="shared" si="12"/>
        <v>75470</v>
      </c>
      <c r="Q72" s="8">
        <f t="shared" si="12"/>
        <v>125209</v>
      </c>
      <c r="R72" s="8">
        <f t="shared" si="12"/>
        <v>13839</v>
      </c>
      <c r="S72" s="7">
        <f t="shared" ref="S72:T72" si="13">SUM(S66:S71)</f>
        <v>0</v>
      </c>
      <c r="T72" s="7">
        <f t="shared" si="13"/>
        <v>0</v>
      </c>
    </row>
    <row r="73" spans="1:20" s="2" customFormat="1" x14ac:dyDescent="0.25">
      <c r="A73" s="15" t="s">
        <v>76</v>
      </c>
      <c r="B73" s="16"/>
      <c r="C73" s="7">
        <f t="shared" ref="C73:R73" si="14">SUM(C18+C21+C26+C29+C53+C64+C72)</f>
        <v>7380</v>
      </c>
      <c r="D73" s="7">
        <f t="shared" si="14"/>
        <v>1168</v>
      </c>
      <c r="E73" s="7">
        <f t="shared" si="14"/>
        <v>25856</v>
      </c>
      <c r="F73" s="7">
        <f t="shared" si="14"/>
        <v>1937</v>
      </c>
      <c r="G73" s="7">
        <f t="shared" si="14"/>
        <v>6022</v>
      </c>
      <c r="H73" s="7">
        <f t="shared" si="14"/>
        <v>964</v>
      </c>
      <c r="I73" s="7">
        <f t="shared" si="14"/>
        <v>12634</v>
      </c>
      <c r="J73" s="7">
        <f t="shared" si="14"/>
        <v>802</v>
      </c>
      <c r="K73" s="8">
        <f t="shared" si="14"/>
        <v>5881645</v>
      </c>
      <c r="L73" s="8">
        <f t="shared" si="14"/>
        <v>1000086</v>
      </c>
      <c r="M73" s="8">
        <f t="shared" si="14"/>
        <v>302440.3</v>
      </c>
      <c r="N73" s="8">
        <f t="shared" si="14"/>
        <v>46360.3</v>
      </c>
      <c r="O73" s="8">
        <f t="shared" si="14"/>
        <v>2306932</v>
      </c>
      <c r="P73" s="8">
        <f t="shared" si="14"/>
        <v>169699</v>
      </c>
      <c r="Q73" s="8">
        <f t="shared" si="14"/>
        <v>178408.41</v>
      </c>
      <c r="R73" s="8">
        <f t="shared" si="14"/>
        <v>17748.66</v>
      </c>
      <c r="S73" s="7">
        <f t="shared" ref="S73:T73" si="15">SUM(S18+S21+S26+S29+S53+S64+S72)</f>
        <v>0</v>
      </c>
      <c r="T73" s="7">
        <f t="shared" si="15"/>
        <v>0</v>
      </c>
    </row>
    <row r="74" spans="1:20" s="2" customFormat="1" x14ac:dyDescent="0.25">
      <c r="A74" s="7"/>
      <c r="B74" s="7" t="s">
        <v>77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</sheetData>
  <mergeCells count="30">
    <mergeCell ref="K3:R3"/>
    <mergeCell ref="A2:R2"/>
    <mergeCell ref="B3:B5"/>
    <mergeCell ref="A3:A5"/>
    <mergeCell ref="C3:F3"/>
    <mergeCell ref="G3:J3"/>
    <mergeCell ref="O4:P4"/>
    <mergeCell ref="Q4:R4"/>
    <mergeCell ref="C4:D4"/>
    <mergeCell ref="E4:F4"/>
    <mergeCell ref="G4:H4"/>
    <mergeCell ref="I4:J4"/>
    <mergeCell ref="K4:L4"/>
    <mergeCell ref="M4:N4"/>
    <mergeCell ref="A64:B64"/>
    <mergeCell ref="B65:T65"/>
    <mergeCell ref="A72:B72"/>
    <mergeCell ref="A73:B73"/>
    <mergeCell ref="A1:R1"/>
    <mergeCell ref="B6:T6"/>
    <mergeCell ref="A26:B26"/>
    <mergeCell ref="B27:T27"/>
    <mergeCell ref="A29:B29"/>
    <mergeCell ref="B30:T30"/>
    <mergeCell ref="A53:B53"/>
    <mergeCell ref="B54:T54"/>
    <mergeCell ref="A18:B18"/>
    <mergeCell ref="B19:T19"/>
    <mergeCell ref="A21:B21"/>
    <mergeCell ref="B22:T2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8FA1-B99B-4492-BC84-A58922E0F501}">
  <sheetPr>
    <pageSetUpPr fitToPage="1"/>
  </sheetPr>
  <dimension ref="A1:BZ74"/>
  <sheetViews>
    <sheetView workbookViewId="0">
      <selection sqref="A1:R1"/>
    </sheetView>
  </sheetViews>
  <sheetFormatPr defaultColWidth="0" defaultRowHeight="15" x14ac:dyDescent="0.25"/>
  <cols>
    <col min="1" max="1" width="6" customWidth="1"/>
    <col min="2" max="2" width="29.7109375" bestFit="1" customWidth="1"/>
    <col min="3" max="3" width="7.85546875" bestFit="1" customWidth="1"/>
    <col min="4" max="4" width="11.7109375" bestFit="1" customWidth="1"/>
    <col min="5" max="5" width="7.85546875" bestFit="1" customWidth="1"/>
    <col min="6" max="6" width="17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1" width="12.42578125" bestFit="1" customWidth="1"/>
    <col min="12" max="12" width="12" bestFit="1" customWidth="1"/>
    <col min="13" max="13" width="13.140625" bestFit="1" customWidth="1"/>
    <col min="14" max="14" width="12" bestFit="1" customWidth="1"/>
    <col min="15" max="15" width="11" bestFit="1" customWidth="1"/>
    <col min="16" max="16" width="12" bestFit="1" customWidth="1"/>
    <col min="17" max="17" width="11.85546875" bestFit="1" customWidth="1"/>
    <col min="18" max="18" width="12" bestFit="1" customWidth="1"/>
    <col min="19" max="78" width="0" hidden="1" customWidth="1"/>
    <col min="79" max="16384" width="9.140625" hidden="1"/>
  </cols>
  <sheetData>
    <row r="1" spans="1:18" ht="22.5" x14ac:dyDescent="0.45">
      <c r="A1" s="22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20.25" x14ac:dyDescent="0.3">
      <c r="A2" s="20" t="s">
        <v>79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8.25" customHeight="1" x14ac:dyDescent="0.25">
      <c r="A3" s="17" t="s">
        <v>3</v>
      </c>
      <c r="B3" s="17" t="s">
        <v>1</v>
      </c>
      <c r="C3" s="17" t="s">
        <v>4</v>
      </c>
      <c r="D3" s="17"/>
      <c r="E3" s="17"/>
      <c r="F3" s="17"/>
      <c r="G3" s="19" t="s">
        <v>5</v>
      </c>
      <c r="H3" s="19"/>
      <c r="I3" s="19"/>
      <c r="J3" s="19"/>
      <c r="K3" s="18" t="s">
        <v>6</v>
      </c>
      <c r="L3" s="18"/>
      <c r="M3" s="18"/>
      <c r="N3" s="18"/>
      <c r="O3" s="18"/>
      <c r="P3" s="18"/>
      <c r="Q3" s="18"/>
      <c r="R3" s="18"/>
    </row>
    <row r="4" spans="1:18" ht="57.75" customHeight="1" x14ac:dyDescent="0.25">
      <c r="A4" s="17"/>
      <c r="B4" s="17"/>
      <c r="C4" s="17" t="s">
        <v>7</v>
      </c>
      <c r="D4" s="17"/>
      <c r="E4" s="17" t="s">
        <v>8</v>
      </c>
      <c r="F4" s="17"/>
      <c r="G4" s="17" t="s">
        <v>7</v>
      </c>
      <c r="H4" s="17"/>
      <c r="I4" s="17" t="s">
        <v>8</v>
      </c>
      <c r="J4" s="17"/>
      <c r="K4" s="17" t="s">
        <v>9</v>
      </c>
      <c r="L4" s="17"/>
      <c r="M4" s="17" t="s">
        <v>10</v>
      </c>
      <c r="N4" s="17"/>
      <c r="O4" s="17" t="s">
        <v>11</v>
      </c>
      <c r="P4" s="17"/>
      <c r="Q4" s="17" t="s">
        <v>12</v>
      </c>
      <c r="R4" s="17"/>
    </row>
    <row r="5" spans="1:18" ht="20.25" x14ac:dyDescent="0.25">
      <c r="A5" s="17"/>
      <c r="B5" s="17"/>
      <c r="C5" s="5" t="s">
        <v>13</v>
      </c>
      <c r="D5" s="5" t="s">
        <v>14</v>
      </c>
      <c r="E5" s="5" t="s">
        <v>13</v>
      </c>
      <c r="F5" s="5" t="s">
        <v>14</v>
      </c>
      <c r="G5" s="5" t="s">
        <v>13</v>
      </c>
      <c r="H5" s="5" t="s">
        <v>14</v>
      </c>
      <c r="I5" s="5" t="s">
        <v>13</v>
      </c>
      <c r="J5" s="5" t="s">
        <v>14</v>
      </c>
      <c r="K5" s="5" t="s">
        <v>13</v>
      </c>
      <c r="L5" s="5" t="s">
        <v>14</v>
      </c>
      <c r="M5" s="5" t="s">
        <v>13</v>
      </c>
      <c r="N5" s="5" t="s">
        <v>14</v>
      </c>
      <c r="O5" s="5" t="s">
        <v>13</v>
      </c>
      <c r="P5" s="5" t="s">
        <v>14</v>
      </c>
      <c r="Q5" s="5" t="s">
        <v>13</v>
      </c>
      <c r="R5" s="5" t="s">
        <v>14</v>
      </c>
    </row>
    <row r="6" spans="1:18" ht="24.75" x14ac:dyDescent="0.5">
      <c r="A6" s="6"/>
      <c r="B6" s="14" t="s">
        <v>15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2" customFormat="1" x14ac:dyDescent="0.25">
      <c r="A7" s="7">
        <v>1</v>
      </c>
      <c r="B7" s="7" t="s">
        <v>16</v>
      </c>
      <c r="C7" s="7">
        <v>1397</v>
      </c>
      <c r="D7" s="7">
        <v>208</v>
      </c>
      <c r="E7" s="7">
        <v>0</v>
      </c>
      <c r="F7" s="7">
        <v>0</v>
      </c>
      <c r="G7" s="7">
        <v>1240</v>
      </c>
      <c r="H7" s="7">
        <v>183</v>
      </c>
      <c r="I7" s="7">
        <v>0</v>
      </c>
      <c r="J7" s="7">
        <v>0</v>
      </c>
      <c r="K7" s="8">
        <v>2249593</v>
      </c>
      <c r="L7" s="8">
        <v>336881</v>
      </c>
      <c r="M7" s="8">
        <v>112751.8</v>
      </c>
      <c r="N7" s="8">
        <v>16264.18</v>
      </c>
      <c r="O7" s="8">
        <v>0</v>
      </c>
      <c r="P7" s="8">
        <v>0</v>
      </c>
      <c r="Q7" s="8">
        <v>0</v>
      </c>
      <c r="R7" s="8">
        <v>0</v>
      </c>
    </row>
    <row r="8" spans="1:18" s="2" customFormat="1" x14ac:dyDescent="0.25">
      <c r="A8" s="7">
        <v>2</v>
      </c>
      <c r="B8" s="7" t="s">
        <v>17</v>
      </c>
      <c r="C8" s="7">
        <v>293</v>
      </c>
      <c r="D8" s="7">
        <v>36</v>
      </c>
      <c r="E8" s="7">
        <v>0</v>
      </c>
      <c r="F8" s="7">
        <v>0</v>
      </c>
      <c r="G8" s="7">
        <v>193</v>
      </c>
      <c r="H8" s="7">
        <v>17</v>
      </c>
      <c r="I8" s="7">
        <v>0</v>
      </c>
      <c r="J8" s="7">
        <v>0</v>
      </c>
      <c r="K8" s="8">
        <v>101541</v>
      </c>
      <c r="L8" s="8">
        <v>4095</v>
      </c>
      <c r="M8" s="8">
        <v>5690.8</v>
      </c>
      <c r="N8" s="8">
        <v>190.31</v>
      </c>
      <c r="O8" s="8">
        <v>0</v>
      </c>
      <c r="P8" s="8">
        <v>0</v>
      </c>
      <c r="Q8" s="8">
        <v>0</v>
      </c>
      <c r="R8" s="8">
        <v>0</v>
      </c>
    </row>
    <row r="9" spans="1:18" s="2" customFormat="1" x14ac:dyDescent="0.25">
      <c r="A9" s="7">
        <v>3</v>
      </c>
      <c r="B9" s="7" t="s">
        <v>18</v>
      </c>
      <c r="C9" s="7">
        <v>3</v>
      </c>
      <c r="D9" s="7">
        <v>0</v>
      </c>
      <c r="E9" s="7">
        <v>15</v>
      </c>
      <c r="F9" s="7">
        <v>1</v>
      </c>
      <c r="G9" s="7">
        <v>0</v>
      </c>
      <c r="H9" s="7">
        <v>0</v>
      </c>
      <c r="I9" s="7">
        <v>14</v>
      </c>
      <c r="J9" s="7">
        <v>1</v>
      </c>
      <c r="K9" s="8">
        <v>0</v>
      </c>
      <c r="L9" s="8">
        <v>0</v>
      </c>
      <c r="M9" s="8">
        <v>0</v>
      </c>
      <c r="N9" s="8">
        <v>0</v>
      </c>
      <c r="O9" s="8">
        <v>784</v>
      </c>
      <c r="P9" s="8">
        <v>25</v>
      </c>
      <c r="Q9" s="8">
        <v>33.07</v>
      </c>
      <c r="R9" s="8">
        <v>0</v>
      </c>
    </row>
    <row r="10" spans="1:18" s="2" customFormat="1" x14ac:dyDescent="0.25">
      <c r="A10" s="7">
        <v>4</v>
      </c>
      <c r="B10" s="7" t="s">
        <v>19</v>
      </c>
      <c r="C10" s="7">
        <v>39</v>
      </c>
      <c r="D10" s="7">
        <v>5</v>
      </c>
      <c r="E10" s="7">
        <v>0</v>
      </c>
      <c r="F10" s="7">
        <v>0</v>
      </c>
      <c r="G10" s="7">
        <v>9</v>
      </c>
      <c r="H10" s="7">
        <v>3</v>
      </c>
      <c r="I10" s="7">
        <v>0</v>
      </c>
      <c r="J10" s="7">
        <v>0</v>
      </c>
      <c r="K10" s="8">
        <v>1755</v>
      </c>
      <c r="L10" s="8">
        <v>30</v>
      </c>
      <c r="M10" s="8">
        <v>68.81</v>
      </c>
      <c r="N10" s="8">
        <v>1.29</v>
      </c>
      <c r="O10" s="8">
        <v>0</v>
      </c>
      <c r="P10" s="8">
        <v>0</v>
      </c>
      <c r="Q10" s="8">
        <v>0</v>
      </c>
      <c r="R10" s="8">
        <v>0</v>
      </c>
    </row>
    <row r="11" spans="1:18" s="2" customFormat="1" x14ac:dyDescent="0.25">
      <c r="A11" s="7">
        <v>5</v>
      </c>
      <c r="B11" s="7" t="s">
        <v>20</v>
      </c>
      <c r="C11" s="7">
        <v>52</v>
      </c>
      <c r="D11" s="7">
        <v>12</v>
      </c>
      <c r="E11" s="7">
        <v>0</v>
      </c>
      <c r="F11" s="7">
        <v>0</v>
      </c>
      <c r="G11" s="7">
        <v>49</v>
      </c>
      <c r="H11" s="7">
        <v>11</v>
      </c>
      <c r="I11" s="7">
        <v>0</v>
      </c>
      <c r="J11" s="7">
        <v>0</v>
      </c>
      <c r="K11" s="8">
        <v>72815</v>
      </c>
      <c r="L11" s="8">
        <v>14068</v>
      </c>
      <c r="M11" s="8">
        <v>1706.81</v>
      </c>
      <c r="N11" s="8">
        <v>254.87</v>
      </c>
      <c r="O11" s="8">
        <v>0</v>
      </c>
      <c r="P11" s="8">
        <v>0</v>
      </c>
      <c r="Q11" s="8">
        <v>0</v>
      </c>
      <c r="R11" s="8">
        <v>0</v>
      </c>
    </row>
    <row r="12" spans="1:18" s="2" customFormat="1" x14ac:dyDescent="0.25">
      <c r="A12" s="7">
        <v>6</v>
      </c>
      <c r="B12" s="7" t="s">
        <v>21</v>
      </c>
      <c r="C12" s="7">
        <v>24</v>
      </c>
      <c r="D12" s="7">
        <v>3</v>
      </c>
      <c r="E12" s="7">
        <v>0</v>
      </c>
      <c r="F12" s="7">
        <v>0</v>
      </c>
      <c r="G12" s="7">
        <v>12</v>
      </c>
      <c r="H12" s="7">
        <v>2</v>
      </c>
      <c r="I12" s="7">
        <v>0</v>
      </c>
      <c r="J12" s="7">
        <v>0</v>
      </c>
      <c r="K12" s="8">
        <v>10870</v>
      </c>
      <c r="L12" s="8">
        <v>7</v>
      </c>
      <c r="M12" s="8">
        <v>566.92999999999995</v>
      </c>
      <c r="N12" s="8">
        <v>0.09</v>
      </c>
      <c r="O12" s="8">
        <v>0</v>
      </c>
      <c r="P12" s="8">
        <v>0</v>
      </c>
      <c r="Q12" s="8">
        <v>0</v>
      </c>
      <c r="R12" s="8">
        <v>0</v>
      </c>
    </row>
    <row r="13" spans="1:18" s="2" customFormat="1" x14ac:dyDescent="0.25">
      <c r="A13" s="7">
        <v>7</v>
      </c>
      <c r="B13" s="7" t="s">
        <v>22</v>
      </c>
      <c r="C13" s="7">
        <v>25</v>
      </c>
      <c r="D13" s="7">
        <v>3</v>
      </c>
      <c r="E13" s="7">
        <v>0</v>
      </c>
      <c r="F13" s="7">
        <v>0</v>
      </c>
      <c r="G13" s="7">
        <v>22</v>
      </c>
      <c r="H13" s="7">
        <v>2</v>
      </c>
      <c r="I13" s="7">
        <v>0</v>
      </c>
      <c r="J13" s="7">
        <v>0</v>
      </c>
      <c r="K13" s="8">
        <v>10054</v>
      </c>
      <c r="L13" s="8">
        <v>92</v>
      </c>
      <c r="M13" s="8">
        <v>472.11</v>
      </c>
      <c r="N13" s="8">
        <v>4.03</v>
      </c>
      <c r="O13" s="8">
        <v>0</v>
      </c>
      <c r="P13" s="8">
        <v>0</v>
      </c>
      <c r="Q13" s="8">
        <v>0</v>
      </c>
      <c r="R13" s="8">
        <v>0</v>
      </c>
    </row>
    <row r="14" spans="1:18" s="2" customFormat="1" x14ac:dyDescent="0.25">
      <c r="A14" s="7">
        <v>8</v>
      </c>
      <c r="B14" s="7" t="s">
        <v>23</v>
      </c>
      <c r="C14" s="7">
        <v>0</v>
      </c>
      <c r="D14" s="7">
        <v>0</v>
      </c>
      <c r="E14" s="7">
        <v>217</v>
      </c>
      <c r="F14" s="7">
        <v>34</v>
      </c>
      <c r="G14" s="7">
        <v>0</v>
      </c>
      <c r="H14" s="7">
        <v>0</v>
      </c>
      <c r="I14" s="7">
        <v>191</v>
      </c>
      <c r="J14" s="7">
        <v>31</v>
      </c>
      <c r="K14" s="8">
        <v>0</v>
      </c>
      <c r="L14" s="8">
        <v>0</v>
      </c>
      <c r="M14" s="8">
        <v>0</v>
      </c>
      <c r="N14" s="8">
        <v>0</v>
      </c>
      <c r="O14" s="8">
        <v>22087</v>
      </c>
      <c r="P14" s="8">
        <v>4826</v>
      </c>
      <c r="Q14" s="8">
        <v>1141.4100000000001</v>
      </c>
      <c r="R14" s="8">
        <v>293.39</v>
      </c>
    </row>
    <row r="15" spans="1:18" s="2" customFormat="1" x14ac:dyDescent="0.25">
      <c r="A15" s="7">
        <v>9</v>
      </c>
      <c r="B15" s="7" t="s">
        <v>24</v>
      </c>
      <c r="C15" s="7">
        <v>4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</row>
    <row r="16" spans="1:18" s="2" customFormat="1" x14ac:dyDescent="0.25">
      <c r="A16" s="7">
        <v>10</v>
      </c>
      <c r="B16" s="7" t="s">
        <v>25</v>
      </c>
      <c r="C16" s="7">
        <v>294</v>
      </c>
      <c r="D16" s="7">
        <v>31</v>
      </c>
      <c r="E16" s="7">
        <v>0</v>
      </c>
      <c r="F16" s="7">
        <v>0</v>
      </c>
      <c r="G16" s="7">
        <v>214</v>
      </c>
      <c r="H16" s="7">
        <v>17</v>
      </c>
      <c r="I16" s="7">
        <v>0</v>
      </c>
      <c r="J16" s="7">
        <v>0</v>
      </c>
      <c r="K16" s="8">
        <v>115652</v>
      </c>
      <c r="L16" s="8">
        <v>9733</v>
      </c>
      <c r="M16" s="8">
        <v>2979.66</v>
      </c>
      <c r="N16" s="8">
        <v>289.97000000000003</v>
      </c>
      <c r="O16" s="8">
        <v>0</v>
      </c>
      <c r="P16" s="8">
        <v>0</v>
      </c>
      <c r="Q16" s="8">
        <v>0</v>
      </c>
      <c r="R16" s="8">
        <v>0</v>
      </c>
    </row>
    <row r="17" spans="1:18" s="2" customFormat="1" x14ac:dyDescent="0.25">
      <c r="A17" s="7">
        <v>11</v>
      </c>
      <c r="B17" s="7" t="s">
        <v>26</v>
      </c>
      <c r="C17" s="7">
        <v>7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8">
        <v>605</v>
      </c>
      <c r="L17" s="8">
        <v>0</v>
      </c>
      <c r="M17" s="8">
        <v>15.31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</row>
    <row r="18" spans="1:18" s="3" customFormat="1" ht="17.25" x14ac:dyDescent="0.3">
      <c r="A18" s="12" t="s">
        <v>27</v>
      </c>
      <c r="B18" s="13"/>
      <c r="C18" s="9">
        <f t="shared" ref="C18:R18" si="0">SUM(C7:C17)</f>
        <v>2138</v>
      </c>
      <c r="D18" s="9">
        <f t="shared" si="0"/>
        <v>298</v>
      </c>
      <c r="E18" s="9">
        <f t="shared" si="0"/>
        <v>232</v>
      </c>
      <c r="F18" s="9">
        <f t="shared" si="0"/>
        <v>35</v>
      </c>
      <c r="G18" s="9">
        <f t="shared" si="0"/>
        <v>1739</v>
      </c>
      <c r="H18" s="9">
        <f t="shared" si="0"/>
        <v>235</v>
      </c>
      <c r="I18" s="9">
        <f t="shared" si="0"/>
        <v>205</v>
      </c>
      <c r="J18" s="9">
        <f t="shared" si="0"/>
        <v>32</v>
      </c>
      <c r="K18" s="10">
        <f t="shared" si="0"/>
        <v>2562885</v>
      </c>
      <c r="L18" s="10">
        <f t="shared" si="0"/>
        <v>364906</v>
      </c>
      <c r="M18" s="10">
        <f t="shared" si="0"/>
        <v>124252.23</v>
      </c>
      <c r="N18" s="10">
        <f t="shared" si="0"/>
        <v>17004.740000000002</v>
      </c>
      <c r="O18" s="10">
        <f t="shared" si="0"/>
        <v>22871</v>
      </c>
      <c r="P18" s="10">
        <f t="shared" si="0"/>
        <v>4851</v>
      </c>
      <c r="Q18" s="10">
        <f t="shared" si="0"/>
        <v>1174.48</v>
      </c>
      <c r="R18" s="10">
        <f t="shared" si="0"/>
        <v>293.39</v>
      </c>
    </row>
    <row r="19" spans="1:18" s="4" customFormat="1" ht="24.75" x14ac:dyDescent="0.5">
      <c r="A19" s="11"/>
      <c r="B19" s="14" t="s">
        <v>28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s="2" customFormat="1" x14ac:dyDescent="0.25">
      <c r="A20" s="7">
        <v>12</v>
      </c>
      <c r="B20" s="7" t="s">
        <v>29</v>
      </c>
      <c r="C20" s="7">
        <v>259</v>
      </c>
      <c r="D20" s="7">
        <v>42</v>
      </c>
      <c r="E20" s="7">
        <v>0</v>
      </c>
      <c r="F20" s="7">
        <v>0</v>
      </c>
      <c r="G20" s="7">
        <v>243</v>
      </c>
      <c r="H20" s="7">
        <v>36</v>
      </c>
      <c r="I20" s="7">
        <v>0</v>
      </c>
      <c r="J20" s="7">
        <v>0</v>
      </c>
      <c r="K20" s="8">
        <v>297621</v>
      </c>
      <c r="L20" s="8">
        <v>45520</v>
      </c>
      <c r="M20" s="8">
        <v>22948.240000000002</v>
      </c>
      <c r="N20" s="8">
        <v>3598.27</v>
      </c>
      <c r="O20" s="8">
        <v>0</v>
      </c>
      <c r="P20" s="8">
        <v>0</v>
      </c>
      <c r="Q20" s="8">
        <v>0</v>
      </c>
      <c r="R20" s="8">
        <v>0</v>
      </c>
    </row>
    <row r="21" spans="1:18" s="3" customFormat="1" ht="17.25" x14ac:dyDescent="0.3">
      <c r="A21" s="12" t="s">
        <v>27</v>
      </c>
      <c r="B21" s="13"/>
      <c r="C21" s="9">
        <f t="shared" ref="C21:R21" si="1">SUM(C20:C20)</f>
        <v>259</v>
      </c>
      <c r="D21" s="9">
        <f t="shared" si="1"/>
        <v>42</v>
      </c>
      <c r="E21" s="9">
        <f t="shared" si="1"/>
        <v>0</v>
      </c>
      <c r="F21" s="9">
        <f t="shared" si="1"/>
        <v>0</v>
      </c>
      <c r="G21" s="9">
        <f t="shared" si="1"/>
        <v>243</v>
      </c>
      <c r="H21" s="9">
        <f t="shared" si="1"/>
        <v>36</v>
      </c>
      <c r="I21" s="9">
        <f t="shared" si="1"/>
        <v>0</v>
      </c>
      <c r="J21" s="9">
        <f t="shared" si="1"/>
        <v>0</v>
      </c>
      <c r="K21" s="10">
        <f t="shared" si="1"/>
        <v>297621</v>
      </c>
      <c r="L21" s="10">
        <f t="shared" si="1"/>
        <v>45520</v>
      </c>
      <c r="M21" s="10">
        <f t="shared" si="1"/>
        <v>22948.240000000002</v>
      </c>
      <c r="N21" s="10">
        <f t="shared" si="1"/>
        <v>3598.27</v>
      </c>
      <c r="O21" s="10">
        <f t="shared" si="1"/>
        <v>0</v>
      </c>
      <c r="P21" s="10">
        <f t="shared" si="1"/>
        <v>0</v>
      </c>
      <c r="Q21" s="10">
        <f t="shared" si="1"/>
        <v>0</v>
      </c>
      <c r="R21" s="10">
        <f t="shared" si="1"/>
        <v>0</v>
      </c>
    </row>
    <row r="22" spans="1:18" s="4" customFormat="1" ht="24.75" x14ac:dyDescent="0.5">
      <c r="A22" s="11"/>
      <c r="B22" s="14" t="s">
        <v>30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s="2" customFormat="1" x14ac:dyDescent="0.25">
      <c r="A23" s="7">
        <v>13</v>
      </c>
      <c r="B23" s="7" t="s">
        <v>31</v>
      </c>
      <c r="C23" s="7">
        <v>325</v>
      </c>
      <c r="D23" s="7">
        <v>112</v>
      </c>
      <c r="E23" s="7">
        <v>817</v>
      </c>
      <c r="F23" s="7">
        <v>14</v>
      </c>
      <c r="G23" s="7">
        <v>325</v>
      </c>
      <c r="H23" s="7">
        <v>112</v>
      </c>
      <c r="I23" s="7">
        <v>735</v>
      </c>
      <c r="J23" s="7">
        <v>11</v>
      </c>
      <c r="K23" s="8">
        <v>0</v>
      </c>
      <c r="L23" s="8">
        <v>5712</v>
      </c>
      <c r="M23" s="8">
        <v>1386</v>
      </c>
      <c r="N23" s="8">
        <v>174</v>
      </c>
      <c r="O23" s="8">
        <v>367769</v>
      </c>
      <c r="P23" s="8">
        <v>5925</v>
      </c>
      <c r="Q23" s="8">
        <v>15802.39</v>
      </c>
      <c r="R23" s="8">
        <v>411.91</v>
      </c>
    </row>
    <row r="24" spans="1:18" s="2" customFormat="1" hidden="1" x14ac:dyDescent="0.25">
      <c r="A24" s="7">
        <v>14</v>
      </c>
      <c r="B24" s="7" t="s">
        <v>32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1:18" s="2" customFormat="1" x14ac:dyDescent="0.25">
      <c r="A25" s="7">
        <v>14</v>
      </c>
      <c r="B25" s="7" t="s">
        <v>33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1:18" s="3" customFormat="1" ht="17.25" x14ac:dyDescent="0.3">
      <c r="A26" s="12" t="s">
        <v>27</v>
      </c>
      <c r="B26" s="13"/>
      <c r="C26" s="9">
        <f t="shared" ref="C26:R26" si="2">SUM(C23:C25)</f>
        <v>325</v>
      </c>
      <c r="D26" s="9">
        <f t="shared" si="2"/>
        <v>112</v>
      </c>
      <c r="E26" s="9">
        <f t="shared" si="2"/>
        <v>817</v>
      </c>
      <c r="F26" s="9">
        <f t="shared" si="2"/>
        <v>14</v>
      </c>
      <c r="G26" s="9">
        <f t="shared" si="2"/>
        <v>325</v>
      </c>
      <c r="H26" s="9">
        <f t="shared" si="2"/>
        <v>112</v>
      </c>
      <c r="I26" s="9">
        <f t="shared" si="2"/>
        <v>735</v>
      </c>
      <c r="J26" s="9">
        <f t="shared" si="2"/>
        <v>11</v>
      </c>
      <c r="K26" s="10">
        <f t="shared" si="2"/>
        <v>0</v>
      </c>
      <c r="L26" s="10">
        <f t="shared" si="2"/>
        <v>5712</v>
      </c>
      <c r="M26" s="10">
        <f t="shared" si="2"/>
        <v>1386</v>
      </c>
      <c r="N26" s="10">
        <f t="shared" si="2"/>
        <v>174</v>
      </c>
      <c r="O26" s="10">
        <f t="shared" si="2"/>
        <v>367769</v>
      </c>
      <c r="P26" s="10">
        <f t="shared" si="2"/>
        <v>5925</v>
      </c>
      <c r="Q26" s="10">
        <f t="shared" si="2"/>
        <v>15802.39</v>
      </c>
      <c r="R26" s="10">
        <f t="shared" si="2"/>
        <v>411.91</v>
      </c>
    </row>
    <row r="27" spans="1:18" s="4" customFormat="1" ht="24.75" x14ac:dyDescent="0.5">
      <c r="A27" s="11"/>
      <c r="B27" s="14" t="s">
        <v>34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s="2" customFormat="1" x14ac:dyDescent="0.25">
      <c r="A28" s="7">
        <v>15</v>
      </c>
      <c r="B28" s="7" t="s">
        <v>35</v>
      </c>
      <c r="C28" s="7">
        <v>485</v>
      </c>
      <c r="D28" s="7">
        <v>124</v>
      </c>
      <c r="E28" s="7">
        <v>0</v>
      </c>
      <c r="F28" s="7">
        <v>0</v>
      </c>
      <c r="G28" s="7">
        <v>378</v>
      </c>
      <c r="H28" s="7">
        <v>82</v>
      </c>
      <c r="I28" s="7">
        <v>0</v>
      </c>
      <c r="J28" s="7">
        <v>0</v>
      </c>
      <c r="K28" s="8">
        <v>182151</v>
      </c>
      <c r="L28" s="8">
        <v>43871</v>
      </c>
      <c r="M28" s="8">
        <v>8762.52</v>
      </c>
      <c r="N28" s="8">
        <v>2028.26</v>
      </c>
      <c r="O28" s="8">
        <v>0</v>
      </c>
      <c r="P28" s="8">
        <v>0</v>
      </c>
      <c r="Q28" s="8">
        <v>0</v>
      </c>
      <c r="R28" s="8">
        <v>0</v>
      </c>
    </row>
    <row r="29" spans="1:18" s="3" customFormat="1" ht="17.25" x14ac:dyDescent="0.3">
      <c r="A29" s="12" t="s">
        <v>27</v>
      </c>
      <c r="B29" s="13"/>
      <c r="C29" s="9">
        <f t="shared" ref="C29:R29" si="3">SUM(C28:C28)</f>
        <v>485</v>
      </c>
      <c r="D29" s="9">
        <f t="shared" si="3"/>
        <v>124</v>
      </c>
      <c r="E29" s="9">
        <f t="shared" si="3"/>
        <v>0</v>
      </c>
      <c r="F29" s="9">
        <f t="shared" si="3"/>
        <v>0</v>
      </c>
      <c r="G29" s="9">
        <f t="shared" si="3"/>
        <v>378</v>
      </c>
      <c r="H29" s="9">
        <f t="shared" si="3"/>
        <v>82</v>
      </c>
      <c r="I29" s="9">
        <f t="shared" si="3"/>
        <v>0</v>
      </c>
      <c r="J29" s="9">
        <f t="shared" si="3"/>
        <v>0</v>
      </c>
      <c r="K29" s="10">
        <f t="shared" si="3"/>
        <v>182151</v>
      </c>
      <c r="L29" s="10">
        <f t="shared" si="3"/>
        <v>43871</v>
      </c>
      <c r="M29" s="10">
        <f t="shared" si="3"/>
        <v>8762.52</v>
      </c>
      <c r="N29" s="10">
        <f t="shared" si="3"/>
        <v>2028.26</v>
      </c>
      <c r="O29" s="10">
        <f t="shared" si="3"/>
        <v>0</v>
      </c>
      <c r="P29" s="10">
        <f t="shared" si="3"/>
        <v>0</v>
      </c>
      <c r="Q29" s="10">
        <f t="shared" si="3"/>
        <v>0</v>
      </c>
      <c r="R29" s="10">
        <f t="shared" si="3"/>
        <v>0</v>
      </c>
    </row>
    <row r="30" spans="1:18" s="4" customFormat="1" ht="24.75" x14ac:dyDescent="0.5">
      <c r="A30" s="11"/>
      <c r="B30" s="14" t="s">
        <v>36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s="2" customFormat="1" x14ac:dyDescent="0.25">
      <c r="A31" s="7">
        <v>16</v>
      </c>
      <c r="B31" s="7" t="s">
        <v>37</v>
      </c>
      <c r="C31" s="7">
        <v>7</v>
      </c>
      <c r="D31" s="7">
        <v>0</v>
      </c>
      <c r="E31" s="7">
        <v>1297</v>
      </c>
      <c r="F31" s="7">
        <v>26</v>
      </c>
      <c r="G31" s="7">
        <v>7</v>
      </c>
      <c r="H31" s="7">
        <v>0</v>
      </c>
      <c r="I31" s="7">
        <v>1285</v>
      </c>
      <c r="J31" s="7">
        <v>26</v>
      </c>
      <c r="K31" s="8">
        <v>32</v>
      </c>
      <c r="L31" s="8">
        <v>0</v>
      </c>
      <c r="M31" s="8">
        <v>0.71</v>
      </c>
      <c r="N31" s="8">
        <v>0</v>
      </c>
      <c r="O31" s="8">
        <v>1275</v>
      </c>
      <c r="P31" s="8">
        <v>3</v>
      </c>
      <c r="Q31" s="8">
        <v>14.19</v>
      </c>
      <c r="R31" s="8">
        <v>0.09</v>
      </c>
    </row>
    <row r="32" spans="1:18" s="2" customFormat="1" x14ac:dyDescent="0.25">
      <c r="A32" s="7">
        <v>17</v>
      </c>
      <c r="B32" s="7" t="s">
        <v>38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</row>
    <row r="33" spans="1:18" s="2" customFormat="1" x14ac:dyDescent="0.25">
      <c r="A33" s="7">
        <v>18</v>
      </c>
      <c r="B33" s="7" t="s">
        <v>39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</row>
    <row r="34" spans="1:18" s="2" customFormat="1" x14ac:dyDescent="0.25">
      <c r="A34" s="7">
        <v>19</v>
      </c>
      <c r="B34" s="7" t="s">
        <v>40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1:18" s="2" customFormat="1" x14ac:dyDescent="0.25">
      <c r="A35" s="7">
        <v>20</v>
      </c>
      <c r="B35" s="7" t="s">
        <v>41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1:18" s="2" customFormat="1" x14ac:dyDescent="0.25">
      <c r="A36" s="7">
        <v>21</v>
      </c>
      <c r="B36" s="7" t="s">
        <v>42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1:18" s="2" customFormat="1" x14ac:dyDescent="0.25">
      <c r="A37" s="7">
        <v>22</v>
      </c>
      <c r="B37" s="7" t="s">
        <v>43</v>
      </c>
      <c r="C37" s="7">
        <v>52</v>
      </c>
      <c r="D37" s="7">
        <v>1</v>
      </c>
      <c r="E37" s="7">
        <v>0</v>
      </c>
      <c r="F37" s="7">
        <v>0</v>
      </c>
      <c r="G37" s="7">
        <v>50</v>
      </c>
      <c r="H37" s="7">
        <v>1</v>
      </c>
      <c r="I37" s="7">
        <v>0</v>
      </c>
      <c r="J37" s="7">
        <v>0</v>
      </c>
      <c r="K37" s="8">
        <v>1836</v>
      </c>
      <c r="L37" s="8">
        <v>0</v>
      </c>
      <c r="M37" s="8">
        <v>163.11000000000001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1:18" s="2" customFormat="1" x14ac:dyDescent="0.25">
      <c r="A38" s="7">
        <v>23</v>
      </c>
      <c r="B38" s="7" t="s">
        <v>44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1:18" s="2" customFormat="1" x14ac:dyDescent="0.25">
      <c r="A39" s="7">
        <v>24</v>
      </c>
      <c r="B39" s="7" t="s">
        <v>45</v>
      </c>
      <c r="C39" s="7">
        <v>0</v>
      </c>
      <c r="D39" s="7">
        <v>0</v>
      </c>
      <c r="E39" s="7">
        <v>11</v>
      </c>
      <c r="F39" s="7">
        <v>2</v>
      </c>
      <c r="G39" s="7">
        <v>0</v>
      </c>
      <c r="H39" s="7">
        <v>0</v>
      </c>
      <c r="I39" s="7">
        <v>11</v>
      </c>
      <c r="J39" s="7">
        <v>2</v>
      </c>
      <c r="K39" s="8">
        <v>0</v>
      </c>
      <c r="L39" s="8">
        <v>0</v>
      </c>
      <c r="M39" s="8">
        <v>0</v>
      </c>
      <c r="N39" s="8">
        <v>0</v>
      </c>
      <c r="O39" s="8">
        <v>283</v>
      </c>
      <c r="P39" s="8">
        <v>107</v>
      </c>
      <c r="Q39" s="8">
        <v>10</v>
      </c>
      <c r="R39" s="8">
        <v>1.88</v>
      </c>
    </row>
    <row r="40" spans="1:18" s="2" customFormat="1" x14ac:dyDescent="0.25">
      <c r="A40" s="7">
        <v>25</v>
      </c>
      <c r="B40" s="7" t="s">
        <v>46</v>
      </c>
      <c r="C40" s="7">
        <v>1</v>
      </c>
      <c r="D40" s="7">
        <v>0</v>
      </c>
      <c r="E40" s="7">
        <v>8</v>
      </c>
      <c r="F40" s="7">
        <v>0</v>
      </c>
      <c r="G40" s="7">
        <v>1</v>
      </c>
      <c r="H40" s="7">
        <v>0</v>
      </c>
      <c r="I40" s="7">
        <v>7</v>
      </c>
      <c r="J40" s="7">
        <v>0</v>
      </c>
      <c r="K40" s="8">
        <v>7</v>
      </c>
      <c r="L40" s="8">
        <v>0</v>
      </c>
      <c r="M40" s="8">
        <v>0.05</v>
      </c>
      <c r="N40" s="8">
        <v>0</v>
      </c>
      <c r="O40" s="8">
        <v>2036</v>
      </c>
      <c r="P40" s="8">
        <v>0</v>
      </c>
      <c r="Q40" s="8">
        <v>57.53</v>
      </c>
      <c r="R40" s="8">
        <v>0</v>
      </c>
    </row>
    <row r="41" spans="1:18" s="2" customFormat="1" x14ac:dyDescent="0.25">
      <c r="A41" s="7">
        <v>26</v>
      </c>
      <c r="B41" s="7" t="s">
        <v>47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1:18" s="2" customFormat="1" x14ac:dyDescent="0.25">
      <c r="A42" s="7">
        <v>27</v>
      </c>
      <c r="B42" s="7" t="s">
        <v>48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s="2" customFormat="1" x14ac:dyDescent="0.25">
      <c r="A43" s="7">
        <v>28</v>
      </c>
      <c r="B43" s="7" t="s">
        <v>49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1:18" s="2" customFormat="1" x14ac:dyDescent="0.25">
      <c r="A44" s="7">
        <v>29</v>
      </c>
      <c r="B44" s="7" t="s">
        <v>50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1:18" s="2" customFormat="1" x14ac:dyDescent="0.25">
      <c r="A45" s="7">
        <v>30</v>
      </c>
      <c r="B45" s="7" t="s">
        <v>51</v>
      </c>
      <c r="C45" s="7">
        <v>0</v>
      </c>
      <c r="D45" s="7">
        <v>0</v>
      </c>
      <c r="E45" s="7">
        <v>2</v>
      </c>
      <c r="F45" s="7">
        <v>0</v>
      </c>
      <c r="G45" s="7">
        <v>0</v>
      </c>
      <c r="H45" s="7">
        <v>0</v>
      </c>
      <c r="I45" s="7">
        <v>2</v>
      </c>
      <c r="J45" s="7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</row>
    <row r="46" spans="1:18" s="2" customFormat="1" x14ac:dyDescent="0.25">
      <c r="A46" s="7">
        <v>31</v>
      </c>
      <c r="B46" s="7" t="s">
        <v>52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</row>
    <row r="47" spans="1:18" s="2" customFormat="1" x14ac:dyDescent="0.25">
      <c r="A47" s="7">
        <v>32</v>
      </c>
      <c r="B47" s="7" t="s">
        <v>53</v>
      </c>
      <c r="C47" s="7">
        <v>11</v>
      </c>
      <c r="D47" s="7">
        <v>1</v>
      </c>
      <c r="E47" s="7">
        <v>0</v>
      </c>
      <c r="F47" s="7">
        <v>0</v>
      </c>
      <c r="G47" s="7">
        <v>11</v>
      </c>
      <c r="H47" s="7">
        <v>1</v>
      </c>
      <c r="I47" s="7">
        <v>0</v>
      </c>
      <c r="J47" s="7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1:18" s="2" customFormat="1" x14ac:dyDescent="0.25">
      <c r="A48" s="7">
        <v>33</v>
      </c>
      <c r="B48" s="7" t="s">
        <v>54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1:18" s="2" customFormat="1" x14ac:dyDescent="0.25">
      <c r="A49" s="7">
        <v>34</v>
      </c>
      <c r="B49" s="7" t="s">
        <v>55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</row>
    <row r="50" spans="1:18" s="2" customFormat="1" x14ac:dyDescent="0.25">
      <c r="A50" s="7">
        <v>35</v>
      </c>
      <c r="B50" s="7" t="s">
        <v>56</v>
      </c>
      <c r="C50" s="7">
        <v>0</v>
      </c>
      <c r="D50" s="7">
        <v>0</v>
      </c>
      <c r="E50" s="7">
        <v>1032</v>
      </c>
      <c r="F50" s="7">
        <v>46</v>
      </c>
      <c r="G50" s="7">
        <v>0</v>
      </c>
      <c r="H50" s="7">
        <v>0</v>
      </c>
      <c r="I50" s="7">
        <v>894</v>
      </c>
      <c r="J50" s="7">
        <v>40</v>
      </c>
      <c r="K50" s="8">
        <v>0</v>
      </c>
      <c r="L50" s="8">
        <v>0</v>
      </c>
      <c r="M50" s="8">
        <v>0</v>
      </c>
      <c r="N50" s="8">
        <v>0</v>
      </c>
      <c r="O50" s="8">
        <v>140372</v>
      </c>
      <c r="P50" s="8">
        <v>6707</v>
      </c>
      <c r="Q50" s="8">
        <v>4896.63</v>
      </c>
      <c r="R50" s="8">
        <v>228.15</v>
      </c>
    </row>
    <row r="51" spans="1:18" s="2" customFormat="1" x14ac:dyDescent="0.25">
      <c r="A51" s="7">
        <v>36</v>
      </c>
      <c r="B51" s="7" t="s">
        <v>57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1:18" s="2" customFormat="1" x14ac:dyDescent="0.25">
      <c r="A52" s="7">
        <v>37</v>
      </c>
      <c r="B52" s="7" t="s">
        <v>58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1:18" s="3" customFormat="1" ht="17.25" x14ac:dyDescent="0.3">
      <c r="A53" s="12" t="s">
        <v>27</v>
      </c>
      <c r="B53" s="13"/>
      <c r="C53" s="9">
        <f t="shared" ref="C53:R53" si="4">SUM(C31:C52)</f>
        <v>71</v>
      </c>
      <c r="D53" s="9">
        <f t="shared" si="4"/>
        <v>2</v>
      </c>
      <c r="E53" s="9">
        <f t="shared" si="4"/>
        <v>2350</v>
      </c>
      <c r="F53" s="9">
        <f t="shared" si="4"/>
        <v>74</v>
      </c>
      <c r="G53" s="9">
        <f t="shared" si="4"/>
        <v>69</v>
      </c>
      <c r="H53" s="9">
        <f t="shared" si="4"/>
        <v>2</v>
      </c>
      <c r="I53" s="9">
        <f t="shared" si="4"/>
        <v>2199</v>
      </c>
      <c r="J53" s="9">
        <f t="shared" si="4"/>
        <v>68</v>
      </c>
      <c r="K53" s="10">
        <f t="shared" si="4"/>
        <v>1875</v>
      </c>
      <c r="L53" s="10">
        <f t="shared" si="4"/>
        <v>0</v>
      </c>
      <c r="M53" s="10">
        <f t="shared" si="4"/>
        <v>163.87000000000003</v>
      </c>
      <c r="N53" s="10">
        <f t="shared" si="4"/>
        <v>0</v>
      </c>
      <c r="O53" s="10">
        <f t="shared" si="4"/>
        <v>143966</v>
      </c>
      <c r="P53" s="10">
        <f t="shared" si="4"/>
        <v>6817</v>
      </c>
      <c r="Q53" s="10">
        <f t="shared" si="4"/>
        <v>4978.3500000000004</v>
      </c>
      <c r="R53" s="10">
        <f t="shared" si="4"/>
        <v>230.12</v>
      </c>
    </row>
    <row r="54" spans="1:18" s="4" customFormat="1" ht="24.75" x14ac:dyDescent="0.5">
      <c r="A54" s="11"/>
      <c r="B54" s="14" t="s">
        <v>59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 s="2" customFormat="1" x14ac:dyDescent="0.25">
      <c r="A55" s="7">
        <v>38</v>
      </c>
      <c r="B55" s="7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1:18" s="2" customFormat="1" x14ac:dyDescent="0.25">
      <c r="A56" s="7">
        <v>39</v>
      </c>
      <c r="B56" s="7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1:18" s="2" customFormat="1" x14ac:dyDescent="0.25">
      <c r="A57" s="7">
        <v>40</v>
      </c>
      <c r="B57" s="7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1:18" s="2" customFormat="1" x14ac:dyDescent="0.25">
      <c r="A58" s="7">
        <v>41</v>
      </c>
      <c r="B58" s="7" t="s">
        <v>63</v>
      </c>
      <c r="C58" s="7">
        <v>41</v>
      </c>
      <c r="D58" s="7">
        <v>2</v>
      </c>
      <c r="E58" s="7">
        <v>0</v>
      </c>
      <c r="F58" s="7">
        <v>0</v>
      </c>
      <c r="G58" s="7">
        <v>41</v>
      </c>
      <c r="H58" s="7">
        <v>2</v>
      </c>
      <c r="I58" s="7">
        <v>0</v>
      </c>
      <c r="J58" s="7">
        <v>0</v>
      </c>
      <c r="K58" s="8">
        <v>127588</v>
      </c>
      <c r="L58" s="8">
        <v>8489</v>
      </c>
      <c r="M58" s="8">
        <v>10056.89</v>
      </c>
      <c r="N58" s="8">
        <v>756.78</v>
      </c>
      <c r="O58" s="8">
        <v>0</v>
      </c>
      <c r="P58" s="8">
        <v>0</v>
      </c>
      <c r="Q58" s="8">
        <v>0</v>
      </c>
      <c r="R58" s="8">
        <v>0</v>
      </c>
    </row>
    <row r="59" spans="1:18" s="2" customFormat="1" x14ac:dyDescent="0.25">
      <c r="A59" s="7">
        <v>42</v>
      </c>
      <c r="B59" s="7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</row>
    <row r="60" spans="1:18" s="2" customFormat="1" x14ac:dyDescent="0.25">
      <c r="A60" s="7">
        <v>43</v>
      </c>
      <c r="B60" s="7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</row>
    <row r="61" spans="1:18" s="2" customFormat="1" x14ac:dyDescent="0.25">
      <c r="A61" s="7">
        <v>44</v>
      </c>
      <c r="B61" s="7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1:18" s="2" customFormat="1" x14ac:dyDescent="0.25">
      <c r="A62" s="7">
        <v>45</v>
      </c>
      <c r="B62" s="7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1:18" s="2" customFormat="1" x14ac:dyDescent="0.25">
      <c r="A63" s="7">
        <v>46</v>
      </c>
      <c r="B63" s="7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1:18" s="3" customFormat="1" ht="17.25" x14ac:dyDescent="0.3">
      <c r="A64" s="12" t="s">
        <v>27</v>
      </c>
      <c r="B64" s="13"/>
      <c r="C64" s="9">
        <f t="shared" ref="C64:R64" si="5">SUM(C55:C63)</f>
        <v>41</v>
      </c>
      <c r="D64" s="9">
        <f t="shared" si="5"/>
        <v>2</v>
      </c>
      <c r="E64" s="9">
        <f t="shared" si="5"/>
        <v>0</v>
      </c>
      <c r="F64" s="9">
        <f t="shared" si="5"/>
        <v>0</v>
      </c>
      <c r="G64" s="9">
        <f t="shared" si="5"/>
        <v>41</v>
      </c>
      <c r="H64" s="9">
        <f t="shared" si="5"/>
        <v>2</v>
      </c>
      <c r="I64" s="9">
        <f t="shared" si="5"/>
        <v>0</v>
      </c>
      <c r="J64" s="9">
        <f t="shared" si="5"/>
        <v>0</v>
      </c>
      <c r="K64" s="10">
        <f t="shared" si="5"/>
        <v>127588</v>
      </c>
      <c r="L64" s="10">
        <f t="shared" si="5"/>
        <v>8489</v>
      </c>
      <c r="M64" s="10">
        <f t="shared" si="5"/>
        <v>10056.89</v>
      </c>
      <c r="N64" s="10">
        <f t="shared" si="5"/>
        <v>756.78</v>
      </c>
      <c r="O64" s="10">
        <f t="shared" si="5"/>
        <v>0</v>
      </c>
      <c r="P64" s="10">
        <f t="shared" si="5"/>
        <v>0</v>
      </c>
      <c r="Q64" s="10">
        <f t="shared" si="5"/>
        <v>0</v>
      </c>
      <c r="R64" s="10">
        <f t="shared" si="5"/>
        <v>0</v>
      </c>
    </row>
    <row r="65" spans="1:18" s="4" customFormat="1" ht="24.75" x14ac:dyDescent="0.5">
      <c r="A65" s="11"/>
      <c r="B65" s="14" t="s">
        <v>69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 s="2" customFormat="1" x14ac:dyDescent="0.25">
      <c r="A66" s="7">
        <v>47</v>
      </c>
      <c r="B66" s="7" t="s">
        <v>70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</row>
    <row r="67" spans="1:18" s="2" customFormat="1" x14ac:dyDescent="0.25">
      <c r="A67" s="7">
        <v>48</v>
      </c>
      <c r="B67" s="7" t="s">
        <v>71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1:18" s="2" customFormat="1" x14ac:dyDescent="0.25">
      <c r="A68" s="7">
        <v>49</v>
      </c>
      <c r="B68" s="7" t="s">
        <v>72</v>
      </c>
      <c r="C68" s="7">
        <v>0</v>
      </c>
      <c r="D68" s="7">
        <v>0</v>
      </c>
      <c r="E68" s="7">
        <v>6784</v>
      </c>
      <c r="F68" s="7">
        <v>621</v>
      </c>
      <c r="G68" s="7">
        <v>0</v>
      </c>
      <c r="H68" s="7">
        <v>0</v>
      </c>
      <c r="I68" s="7">
        <v>1672</v>
      </c>
      <c r="J68" s="7">
        <v>169</v>
      </c>
      <c r="K68" s="8">
        <v>0</v>
      </c>
      <c r="L68" s="8">
        <v>0</v>
      </c>
      <c r="M68" s="8">
        <v>0</v>
      </c>
      <c r="N68" s="8">
        <v>0</v>
      </c>
      <c r="O68" s="8">
        <v>457849</v>
      </c>
      <c r="P68" s="8">
        <v>58153</v>
      </c>
      <c r="Q68" s="8">
        <v>79440.539999999994</v>
      </c>
      <c r="R68" s="8">
        <v>18865.939999999999</v>
      </c>
    </row>
    <row r="69" spans="1:18" s="2" customFormat="1" x14ac:dyDescent="0.25">
      <c r="A69" s="7">
        <v>50</v>
      </c>
      <c r="B69" s="7" t="s">
        <v>73</v>
      </c>
      <c r="C69" s="7">
        <v>400</v>
      </c>
      <c r="D69" s="7">
        <v>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</row>
    <row r="70" spans="1:18" s="2" customFormat="1" x14ac:dyDescent="0.25">
      <c r="A70" s="7">
        <v>51</v>
      </c>
      <c r="B70" s="7" t="s">
        <v>74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1:18" s="2" customFormat="1" x14ac:dyDescent="0.25">
      <c r="A71" s="7">
        <v>52</v>
      </c>
      <c r="B71" s="7" t="s">
        <v>75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</row>
    <row r="72" spans="1:18" s="2" customFormat="1" x14ac:dyDescent="0.25">
      <c r="A72" s="15" t="s">
        <v>27</v>
      </c>
      <c r="B72" s="16"/>
      <c r="C72" s="7">
        <f t="shared" ref="C72:R72" si="6">SUM(C66:C71)</f>
        <v>400</v>
      </c>
      <c r="D72" s="7">
        <f t="shared" si="6"/>
        <v>9</v>
      </c>
      <c r="E72" s="7">
        <f t="shared" si="6"/>
        <v>6784</v>
      </c>
      <c r="F72" s="7">
        <f t="shared" si="6"/>
        <v>621</v>
      </c>
      <c r="G72" s="7">
        <f t="shared" si="6"/>
        <v>1</v>
      </c>
      <c r="H72" s="7">
        <f t="shared" si="6"/>
        <v>0</v>
      </c>
      <c r="I72" s="7">
        <f t="shared" si="6"/>
        <v>1672</v>
      </c>
      <c r="J72" s="7">
        <f t="shared" si="6"/>
        <v>169</v>
      </c>
      <c r="K72" s="8">
        <f t="shared" si="6"/>
        <v>0</v>
      </c>
      <c r="L72" s="8">
        <f t="shared" si="6"/>
        <v>0</v>
      </c>
      <c r="M72" s="8">
        <f t="shared" si="6"/>
        <v>0</v>
      </c>
      <c r="N72" s="8">
        <f t="shared" si="6"/>
        <v>0</v>
      </c>
      <c r="O72" s="8">
        <f t="shared" si="6"/>
        <v>457849</v>
      </c>
      <c r="P72" s="8">
        <f t="shared" si="6"/>
        <v>58153</v>
      </c>
      <c r="Q72" s="8">
        <f t="shared" si="6"/>
        <v>79440.539999999994</v>
      </c>
      <c r="R72" s="8">
        <f t="shared" si="6"/>
        <v>18865.939999999999</v>
      </c>
    </row>
    <row r="73" spans="1:18" s="2" customFormat="1" x14ac:dyDescent="0.25">
      <c r="A73" s="15" t="s">
        <v>76</v>
      </c>
      <c r="B73" s="16"/>
      <c r="C73" s="7">
        <f t="shared" ref="C73:R73" si="7">SUM(C18+C21+C26+C29+C53+C64+C72)</f>
        <v>3719</v>
      </c>
      <c r="D73" s="7">
        <f t="shared" si="7"/>
        <v>589</v>
      </c>
      <c r="E73" s="7">
        <f t="shared" si="7"/>
        <v>10183</v>
      </c>
      <c r="F73" s="7">
        <f t="shared" si="7"/>
        <v>744</v>
      </c>
      <c r="G73" s="7">
        <f t="shared" si="7"/>
        <v>2796</v>
      </c>
      <c r="H73" s="7">
        <f t="shared" si="7"/>
        <v>469</v>
      </c>
      <c r="I73" s="7">
        <f t="shared" si="7"/>
        <v>4811</v>
      </c>
      <c r="J73" s="7">
        <f t="shared" si="7"/>
        <v>280</v>
      </c>
      <c r="K73" s="8">
        <f t="shared" si="7"/>
        <v>3172120</v>
      </c>
      <c r="L73" s="8">
        <f t="shared" si="7"/>
        <v>468498</v>
      </c>
      <c r="M73" s="8">
        <f t="shared" si="7"/>
        <v>167569.75</v>
      </c>
      <c r="N73" s="8">
        <f t="shared" si="7"/>
        <v>23562.05</v>
      </c>
      <c r="O73" s="8">
        <f t="shared" si="7"/>
        <v>992455</v>
      </c>
      <c r="P73" s="8">
        <f t="shared" si="7"/>
        <v>75746</v>
      </c>
      <c r="Q73" s="8">
        <f t="shared" si="7"/>
        <v>101395.76</v>
      </c>
      <c r="R73" s="8">
        <f t="shared" si="7"/>
        <v>19801.359999999997</v>
      </c>
    </row>
    <row r="74" spans="1:18" s="2" customFormat="1" x14ac:dyDescent="0.25">
      <c r="A74" s="7"/>
      <c r="B74" s="7" t="s">
        <v>77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</sheetData>
  <mergeCells count="30">
    <mergeCell ref="K3:R3"/>
    <mergeCell ref="C3:F3"/>
    <mergeCell ref="G3:J3"/>
    <mergeCell ref="A2:R2"/>
    <mergeCell ref="B3:B5"/>
    <mergeCell ref="A3:A5"/>
    <mergeCell ref="K4:L4"/>
    <mergeCell ref="M4:N4"/>
    <mergeCell ref="O4:P4"/>
    <mergeCell ref="Q4:R4"/>
    <mergeCell ref="C4:D4"/>
    <mergeCell ref="E4:F4"/>
    <mergeCell ref="G4:H4"/>
    <mergeCell ref="I4:J4"/>
    <mergeCell ref="A64:B64"/>
    <mergeCell ref="B65:R65"/>
    <mergeCell ref="A72:B72"/>
    <mergeCell ref="A73:B73"/>
    <mergeCell ref="A1:R1"/>
    <mergeCell ref="B6:R6"/>
    <mergeCell ref="A26:B26"/>
    <mergeCell ref="B27:R27"/>
    <mergeCell ref="A29:B29"/>
    <mergeCell ref="B30:R30"/>
    <mergeCell ref="A53:B53"/>
    <mergeCell ref="B54:R54"/>
    <mergeCell ref="A18:B18"/>
    <mergeCell ref="B19:R19"/>
    <mergeCell ref="A21:B21"/>
    <mergeCell ref="B22:R2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6E0D1-841D-4E27-9304-DA12BD9AE0D7}">
  <sheetPr>
    <pageSetUpPr fitToPage="1"/>
  </sheetPr>
  <dimension ref="A1:R74"/>
  <sheetViews>
    <sheetView workbookViewId="0">
      <selection sqref="A1:R1"/>
    </sheetView>
  </sheetViews>
  <sheetFormatPr defaultColWidth="9.140625" defaultRowHeight="15" x14ac:dyDescent="0.25"/>
  <cols>
    <col min="1" max="1" width="6" customWidth="1"/>
    <col min="2" max="2" width="29.7109375" bestFit="1" customWidth="1"/>
    <col min="3" max="3" width="7.85546875" bestFit="1" customWidth="1"/>
    <col min="4" max="4" width="11.7109375" bestFit="1" customWidth="1"/>
    <col min="5" max="5" width="7.85546875" bestFit="1" customWidth="1"/>
    <col min="6" max="6" width="11.7109375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1" width="12.42578125" bestFit="1" customWidth="1"/>
    <col min="12" max="12" width="12" bestFit="1" customWidth="1"/>
    <col min="13" max="13" width="11.85546875" bestFit="1" customWidth="1"/>
    <col min="14" max="14" width="12" bestFit="1" customWidth="1"/>
    <col min="15" max="15" width="11" bestFit="1" customWidth="1"/>
    <col min="16" max="16" width="12" bestFit="1" customWidth="1"/>
    <col min="17" max="17" width="11.85546875" bestFit="1" customWidth="1"/>
    <col min="18" max="18" width="12" bestFit="1" customWidth="1"/>
  </cols>
  <sheetData>
    <row r="1" spans="1:18" ht="22.5" x14ac:dyDescent="0.45">
      <c r="A1" s="22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20.25" x14ac:dyDescent="0.3">
      <c r="A2" s="20" t="s">
        <v>81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.75" customHeight="1" x14ac:dyDescent="0.25">
      <c r="A3" s="17" t="s">
        <v>3</v>
      </c>
      <c r="B3" s="17" t="s">
        <v>1</v>
      </c>
      <c r="C3" s="17" t="s">
        <v>4</v>
      </c>
      <c r="D3" s="17"/>
      <c r="E3" s="17"/>
      <c r="F3" s="17"/>
      <c r="G3" s="19" t="s">
        <v>5</v>
      </c>
      <c r="H3" s="19"/>
      <c r="I3" s="19"/>
      <c r="J3" s="19"/>
      <c r="K3" s="18" t="s">
        <v>6</v>
      </c>
      <c r="L3" s="18"/>
      <c r="M3" s="18"/>
      <c r="N3" s="18"/>
      <c r="O3" s="18"/>
      <c r="P3" s="18"/>
      <c r="Q3" s="18"/>
      <c r="R3" s="18"/>
    </row>
    <row r="4" spans="1:18" ht="57.75" customHeight="1" x14ac:dyDescent="0.25">
      <c r="A4" s="17"/>
      <c r="B4" s="17"/>
      <c r="C4" s="17" t="s">
        <v>7</v>
      </c>
      <c r="D4" s="17"/>
      <c r="E4" s="17" t="s">
        <v>8</v>
      </c>
      <c r="F4" s="17"/>
      <c r="G4" s="17" t="s">
        <v>7</v>
      </c>
      <c r="H4" s="17"/>
      <c r="I4" s="17" t="s">
        <v>8</v>
      </c>
      <c r="J4" s="17"/>
      <c r="K4" s="17" t="s">
        <v>9</v>
      </c>
      <c r="L4" s="17"/>
      <c r="M4" s="17" t="s">
        <v>10</v>
      </c>
      <c r="N4" s="17"/>
      <c r="O4" s="17" t="s">
        <v>11</v>
      </c>
      <c r="P4" s="17"/>
      <c r="Q4" s="17" t="s">
        <v>12</v>
      </c>
      <c r="R4" s="17"/>
    </row>
    <row r="5" spans="1:18" ht="20.25" x14ac:dyDescent="0.25">
      <c r="A5" s="17"/>
      <c r="B5" s="17"/>
      <c r="C5" s="5" t="s">
        <v>13</v>
      </c>
      <c r="D5" s="5" t="s">
        <v>14</v>
      </c>
      <c r="E5" s="5" t="s">
        <v>13</v>
      </c>
      <c r="F5" s="5" t="s">
        <v>14</v>
      </c>
      <c r="G5" s="5" t="s">
        <v>13</v>
      </c>
      <c r="H5" s="5" t="s">
        <v>14</v>
      </c>
      <c r="I5" s="5" t="s">
        <v>13</v>
      </c>
      <c r="J5" s="5" t="s">
        <v>14</v>
      </c>
      <c r="K5" s="5" t="s">
        <v>13</v>
      </c>
      <c r="L5" s="5" t="s">
        <v>14</v>
      </c>
      <c r="M5" s="5" t="s">
        <v>13</v>
      </c>
      <c r="N5" s="5" t="s">
        <v>14</v>
      </c>
      <c r="O5" s="5" t="s">
        <v>13</v>
      </c>
      <c r="P5" s="5" t="s">
        <v>14</v>
      </c>
      <c r="Q5" s="5" t="s">
        <v>13</v>
      </c>
      <c r="R5" s="5" t="s">
        <v>14</v>
      </c>
    </row>
    <row r="6" spans="1:18" ht="24.75" x14ac:dyDescent="0.5">
      <c r="A6" s="6"/>
      <c r="B6" s="14" t="s">
        <v>15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2" customFormat="1" x14ac:dyDescent="0.25">
      <c r="A7" s="7">
        <v>1</v>
      </c>
      <c r="B7" s="7" t="s">
        <v>16</v>
      </c>
      <c r="C7" s="7">
        <v>732</v>
      </c>
      <c r="D7" s="7">
        <v>127</v>
      </c>
      <c r="E7" s="7">
        <v>0</v>
      </c>
      <c r="F7" s="7">
        <v>0</v>
      </c>
      <c r="G7" s="7">
        <v>655</v>
      </c>
      <c r="H7" s="7">
        <v>114</v>
      </c>
      <c r="I7" s="7">
        <v>0</v>
      </c>
      <c r="J7" s="7">
        <v>0</v>
      </c>
      <c r="K7" s="8">
        <v>1022848</v>
      </c>
      <c r="L7" s="8">
        <v>182275</v>
      </c>
      <c r="M7" s="8">
        <v>54062.91</v>
      </c>
      <c r="N7" s="8">
        <v>9571.85</v>
      </c>
      <c r="O7" s="8">
        <v>0</v>
      </c>
      <c r="P7" s="8">
        <v>0</v>
      </c>
      <c r="Q7" s="8">
        <v>0</v>
      </c>
      <c r="R7" s="8">
        <v>0</v>
      </c>
    </row>
    <row r="8" spans="1:18" s="2" customFormat="1" x14ac:dyDescent="0.25">
      <c r="A8" s="7">
        <v>2</v>
      </c>
      <c r="B8" s="7" t="s">
        <v>17</v>
      </c>
      <c r="C8" s="7">
        <v>194</v>
      </c>
      <c r="D8" s="7">
        <v>17</v>
      </c>
      <c r="E8" s="7">
        <v>0</v>
      </c>
      <c r="F8" s="7">
        <v>0</v>
      </c>
      <c r="G8" s="7">
        <v>104</v>
      </c>
      <c r="H8" s="7">
        <v>10</v>
      </c>
      <c r="I8" s="7">
        <v>0</v>
      </c>
      <c r="J8" s="7">
        <v>0</v>
      </c>
      <c r="K8" s="8">
        <v>51236</v>
      </c>
      <c r="L8" s="8">
        <v>6537</v>
      </c>
      <c r="M8" s="8">
        <v>3223.4</v>
      </c>
      <c r="N8" s="8">
        <v>429.28</v>
      </c>
      <c r="O8" s="8">
        <v>0</v>
      </c>
      <c r="P8" s="8">
        <v>0</v>
      </c>
      <c r="Q8" s="8">
        <v>0</v>
      </c>
      <c r="R8" s="8">
        <v>0</v>
      </c>
    </row>
    <row r="9" spans="1:18" s="2" customFormat="1" x14ac:dyDescent="0.25">
      <c r="A9" s="7">
        <v>3</v>
      </c>
      <c r="B9" s="7" t="s">
        <v>18</v>
      </c>
      <c r="C9" s="7">
        <v>20</v>
      </c>
      <c r="D9" s="7">
        <v>2</v>
      </c>
      <c r="E9" s="7">
        <v>0</v>
      </c>
      <c r="F9" s="7">
        <v>0</v>
      </c>
      <c r="G9" s="7">
        <v>20</v>
      </c>
      <c r="H9" s="7">
        <v>2</v>
      </c>
      <c r="I9" s="7">
        <v>0</v>
      </c>
      <c r="J9" s="7">
        <v>0</v>
      </c>
      <c r="K9" s="8">
        <v>455</v>
      </c>
      <c r="L9" s="8">
        <v>106</v>
      </c>
      <c r="M9" s="8">
        <v>31.49</v>
      </c>
      <c r="N9" s="8">
        <v>0.63</v>
      </c>
      <c r="O9" s="8">
        <v>0</v>
      </c>
      <c r="P9" s="8">
        <v>0</v>
      </c>
      <c r="Q9" s="8">
        <v>0</v>
      </c>
      <c r="R9" s="8">
        <v>0</v>
      </c>
    </row>
    <row r="10" spans="1:18" s="2" customFormat="1" x14ac:dyDescent="0.25">
      <c r="A10" s="7">
        <v>4</v>
      </c>
      <c r="B10" s="7" t="s">
        <v>19</v>
      </c>
      <c r="C10" s="7">
        <v>21</v>
      </c>
      <c r="D10" s="7">
        <v>3</v>
      </c>
      <c r="E10" s="7">
        <v>0</v>
      </c>
      <c r="F10" s="7">
        <v>0</v>
      </c>
      <c r="G10" s="7">
        <v>9</v>
      </c>
      <c r="H10" s="7">
        <v>0</v>
      </c>
      <c r="I10" s="7">
        <v>0</v>
      </c>
      <c r="J10" s="7">
        <v>0</v>
      </c>
      <c r="K10" s="8">
        <v>906</v>
      </c>
      <c r="L10" s="8">
        <v>0</v>
      </c>
      <c r="M10" s="8">
        <v>47.18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1:18" s="2" customFormat="1" x14ac:dyDescent="0.25">
      <c r="A11" s="7">
        <v>5</v>
      </c>
      <c r="B11" s="7" t="s">
        <v>20</v>
      </c>
      <c r="C11" s="7">
        <v>30</v>
      </c>
      <c r="D11" s="7">
        <v>4</v>
      </c>
      <c r="E11" s="7">
        <v>0</v>
      </c>
      <c r="F11" s="7">
        <v>0</v>
      </c>
      <c r="G11" s="7">
        <v>30</v>
      </c>
      <c r="H11" s="7">
        <v>4</v>
      </c>
      <c r="I11" s="7">
        <v>0</v>
      </c>
      <c r="J11" s="7">
        <v>0</v>
      </c>
      <c r="K11" s="8">
        <v>50015</v>
      </c>
      <c r="L11" s="8">
        <v>11046</v>
      </c>
      <c r="M11" s="8">
        <v>1010.07</v>
      </c>
      <c r="N11" s="8">
        <v>920.69</v>
      </c>
      <c r="O11" s="8">
        <v>0</v>
      </c>
      <c r="P11" s="8">
        <v>0</v>
      </c>
      <c r="Q11" s="8">
        <v>0</v>
      </c>
      <c r="R11" s="8">
        <v>0</v>
      </c>
    </row>
    <row r="12" spans="1:18" s="2" customFormat="1" x14ac:dyDescent="0.25">
      <c r="A12" s="7">
        <v>6</v>
      </c>
      <c r="B12" s="7" t="s">
        <v>21</v>
      </c>
      <c r="C12" s="7">
        <v>31</v>
      </c>
      <c r="D12" s="7">
        <v>7</v>
      </c>
      <c r="E12" s="7">
        <v>0</v>
      </c>
      <c r="F12" s="7">
        <v>0</v>
      </c>
      <c r="G12" s="7">
        <v>15</v>
      </c>
      <c r="H12" s="7">
        <v>3</v>
      </c>
      <c r="I12" s="7">
        <v>0</v>
      </c>
      <c r="J12" s="7">
        <v>0</v>
      </c>
      <c r="K12" s="8">
        <v>2255</v>
      </c>
      <c r="L12" s="8">
        <v>1942</v>
      </c>
      <c r="M12" s="8">
        <v>121.15</v>
      </c>
      <c r="N12" s="8">
        <v>106.7</v>
      </c>
      <c r="O12" s="8">
        <v>0</v>
      </c>
      <c r="P12" s="8">
        <v>0</v>
      </c>
      <c r="Q12" s="8">
        <v>0</v>
      </c>
      <c r="R12" s="8">
        <v>1</v>
      </c>
    </row>
    <row r="13" spans="1:18" s="2" customFormat="1" x14ac:dyDescent="0.25">
      <c r="A13" s="7">
        <v>7</v>
      </c>
      <c r="B13" s="7" t="s">
        <v>22</v>
      </c>
      <c r="C13" s="7">
        <v>55</v>
      </c>
      <c r="D13" s="7">
        <v>11</v>
      </c>
      <c r="E13" s="7">
        <v>0</v>
      </c>
      <c r="F13" s="7">
        <v>0</v>
      </c>
      <c r="G13" s="7">
        <v>51</v>
      </c>
      <c r="H13" s="7">
        <v>11</v>
      </c>
      <c r="I13" s="7">
        <v>0</v>
      </c>
      <c r="J13" s="7">
        <v>0</v>
      </c>
      <c r="K13" s="8">
        <v>6033</v>
      </c>
      <c r="L13" s="8">
        <v>3606</v>
      </c>
      <c r="M13" s="8">
        <v>205.34</v>
      </c>
      <c r="N13" s="8">
        <v>147.84</v>
      </c>
      <c r="O13" s="8">
        <v>0</v>
      </c>
      <c r="P13" s="8">
        <v>0</v>
      </c>
      <c r="Q13" s="8">
        <v>0</v>
      </c>
      <c r="R13" s="8">
        <v>0</v>
      </c>
    </row>
    <row r="14" spans="1:18" s="2" customFormat="1" x14ac:dyDescent="0.25">
      <c r="A14" s="7">
        <v>8</v>
      </c>
      <c r="B14" s="7" t="s">
        <v>23</v>
      </c>
      <c r="C14" s="7">
        <v>0</v>
      </c>
      <c r="D14" s="7">
        <v>0</v>
      </c>
      <c r="E14" s="7">
        <v>176</v>
      </c>
      <c r="F14" s="7">
        <v>33</v>
      </c>
      <c r="G14" s="7">
        <v>0</v>
      </c>
      <c r="H14" s="7">
        <v>0</v>
      </c>
      <c r="I14" s="7">
        <v>156</v>
      </c>
      <c r="J14" s="7">
        <v>27</v>
      </c>
      <c r="K14" s="8">
        <v>0</v>
      </c>
      <c r="L14" s="8">
        <v>0</v>
      </c>
      <c r="M14" s="8">
        <v>0</v>
      </c>
      <c r="N14" s="8">
        <v>0</v>
      </c>
      <c r="O14" s="8">
        <v>21159</v>
      </c>
      <c r="P14" s="8">
        <v>1267</v>
      </c>
      <c r="Q14" s="8">
        <v>1395.94</v>
      </c>
      <c r="R14" s="8">
        <v>77.709999999999994</v>
      </c>
    </row>
    <row r="15" spans="1:18" s="2" customFormat="1" x14ac:dyDescent="0.25">
      <c r="A15" s="7">
        <v>9</v>
      </c>
      <c r="B15" s="7" t="s">
        <v>24</v>
      </c>
      <c r="C15" s="7">
        <v>10</v>
      </c>
      <c r="D15" s="7">
        <v>0</v>
      </c>
      <c r="E15" s="7">
        <v>0</v>
      </c>
      <c r="F15" s="7">
        <v>0</v>
      </c>
      <c r="G15" s="7">
        <v>2</v>
      </c>
      <c r="H15" s="7">
        <v>0</v>
      </c>
      <c r="I15" s="7">
        <v>0</v>
      </c>
      <c r="J15" s="7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</row>
    <row r="16" spans="1:18" s="2" customFormat="1" x14ac:dyDescent="0.25">
      <c r="A16" s="7">
        <v>10</v>
      </c>
      <c r="B16" s="7" t="s">
        <v>25</v>
      </c>
      <c r="C16" s="7">
        <v>168</v>
      </c>
      <c r="D16" s="7">
        <v>24</v>
      </c>
      <c r="E16" s="7">
        <v>0</v>
      </c>
      <c r="F16" s="7">
        <v>0</v>
      </c>
      <c r="G16" s="7">
        <v>108</v>
      </c>
      <c r="H16" s="7">
        <v>9</v>
      </c>
      <c r="I16" s="7">
        <v>0</v>
      </c>
      <c r="J16" s="7">
        <v>0</v>
      </c>
      <c r="K16" s="8">
        <v>38668</v>
      </c>
      <c r="L16" s="8">
        <v>473</v>
      </c>
      <c r="M16" s="8">
        <v>1126.98</v>
      </c>
      <c r="N16" s="8">
        <v>9.41</v>
      </c>
      <c r="O16" s="8">
        <v>0</v>
      </c>
      <c r="P16" s="8">
        <v>0</v>
      </c>
      <c r="Q16" s="8">
        <v>0</v>
      </c>
      <c r="R16" s="8">
        <v>0</v>
      </c>
    </row>
    <row r="17" spans="1:18" s="2" customFormat="1" x14ac:dyDescent="0.25">
      <c r="A17" s="7">
        <v>11</v>
      </c>
      <c r="B17" s="7" t="s">
        <v>26</v>
      </c>
      <c r="C17" s="7">
        <v>31</v>
      </c>
      <c r="D17" s="7">
        <v>2</v>
      </c>
      <c r="E17" s="7">
        <v>0</v>
      </c>
      <c r="F17" s="7">
        <v>0</v>
      </c>
      <c r="G17" s="7">
        <v>11</v>
      </c>
      <c r="H17" s="7">
        <v>1</v>
      </c>
      <c r="I17" s="7">
        <v>0</v>
      </c>
      <c r="J17" s="7">
        <v>0</v>
      </c>
      <c r="K17" s="8">
        <v>949</v>
      </c>
      <c r="L17" s="8">
        <v>640</v>
      </c>
      <c r="M17" s="8">
        <v>22.71</v>
      </c>
      <c r="N17" s="8">
        <v>24.57</v>
      </c>
      <c r="O17" s="8">
        <v>0</v>
      </c>
      <c r="P17" s="8">
        <v>0</v>
      </c>
      <c r="Q17" s="8">
        <v>0</v>
      </c>
      <c r="R17" s="8">
        <v>0</v>
      </c>
    </row>
    <row r="18" spans="1:18" s="3" customFormat="1" ht="17.25" x14ac:dyDescent="0.3">
      <c r="A18" s="12" t="s">
        <v>27</v>
      </c>
      <c r="B18" s="13"/>
      <c r="C18" s="9">
        <f t="shared" ref="C18:R18" si="0">SUM(C7:C17)</f>
        <v>1292</v>
      </c>
      <c r="D18" s="9">
        <f t="shared" si="0"/>
        <v>197</v>
      </c>
      <c r="E18" s="9">
        <f t="shared" si="0"/>
        <v>176</v>
      </c>
      <c r="F18" s="9">
        <f t="shared" si="0"/>
        <v>33</v>
      </c>
      <c r="G18" s="9">
        <f t="shared" si="0"/>
        <v>1005</v>
      </c>
      <c r="H18" s="9">
        <f t="shared" si="0"/>
        <v>154</v>
      </c>
      <c r="I18" s="9">
        <f t="shared" si="0"/>
        <v>156</v>
      </c>
      <c r="J18" s="9">
        <f t="shared" si="0"/>
        <v>27</v>
      </c>
      <c r="K18" s="10">
        <f t="shared" si="0"/>
        <v>1173365</v>
      </c>
      <c r="L18" s="10">
        <f t="shared" si="0"/>
        <v>206625</v>
      </c>
      <c r="M18" s="10">
        <f t="shared" si="0"/>
        <v>59851.23</v>
      </c>
      <c r="N18" s="10">
        <f t="shared" si="0"/>
        <v>11210.970000000001</v>
      </c>
      <c r="O18" s="10">
        <f t="shared" si="0"/>
        <v>21159</v>
      </c>
      <c r="P18" s="10">
        <f t="shared" si="0"/>
        <v>1267</v>
      </c>
      <c r="Q18" s="10">
        <f t="shared" si="0"/>
        <v>1395.94</v>
      </c>
      <c r="R18" s="10">
        <f t="shared" si="0"/>
        <v>78.709999999999994</v>
      </c>
    </row>
    <row r="19" spans="1:18" s="4" customFormat="1" ht="24.75" x14ac:dyDescent="0.5">
      <c r="A19" s="11"/>
      <c r="B19" s="14" t="s">
        <v>28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s="2" customFormat="1" x14ac:dyDescent="0.25">
      <c r="A20" s="7">
        <v>12</v>
      </c>
      <c r="B20" s="7" t="s">
        <v>29</v>
      </c>
      <c r="C20" s="7">
        <v>344</v>
      </c>
      <c r="D20" s="7">
        <v>45</v>
      </c>
      <c r="E20" s="7">
        <v>0</v>
      </c>
      <c r="F20" s="7">
        <v>0</v>
      </c>
      <c r="G20" s="7">
        <v>311</v>
      </c>
      <c r="H20" s="7">
        <v>35</v>
      </c>
      <c r="I20" s="7">
        <v>0</v>
      </c>
      <c r="J20" s="7">
        <v>0</v>
      </c>
      <c r="K20" s="8">
        <v>408285</v>
      </c>
      <c r="L20" s="8">
        <v>49937</v>
      </c>
      <c r="M20" s="8">
        <v>33404.269999999997</v>
      </c>
      <c r="N20" s="8">
        <v>4064.69</v>
      </c>
      <c r="O20" s="8">
        <v>0</v>
      </c>
      <c r="P20" s="8">
        <v>0</v>
      </c>
      <c r="Q20" s="8">
        <v>0</v>
      </c>
      <c r="R20" s="8">
        <v>0</v>
      </c>
    </row>
    <row r="21" spans="1:18" s="3" customFormat="1" ht="17.25" x14ac:dyDescent="0.3">
      <c r="A21" s="12" t="s">
        <v>27</v>
      </c>
      <c r="B21" s="13"/>
      <c r="C21" s="9">
        <f t="shared" ref="C21:R21" si="1">SUM(C20:C20)</f>
        <v>344</v>
      </c>
      <c r="D21" s="9">
        <f t="shared" si="1"/>
        <v>45</v>
      </c>
      <c r="E21" s="9">
        <f t="shared" si="1"/>
        <v>0</v>
      </c>
      <c r="F21" s="9">
        <f t="shared" si="1"/>
        <v>0</v>
      </c>
      <c r="G21" s="9">
        <f t="shared" si="1"/>
        <v>311</v>
      </c>
      <c r="H21" s="9">
        <f t="shared" si="1"/>
        <v>35</v>
      </c>
      <c r="I21" s="9">
        <f t="shared" si="1"/>
        <v>0</v>
      </c>
      <c r="J21" s="9">
        <f t="shared" si="1"/>
        <v>0</v>
      </c>
      <c r="K21" s="10">
        <f t="shared" si="1"/>
        <v>408285</v>
      </c>
      <c r="L21" s="10">
        <f t="shared" si="1"/>
        <v>49937</v>
      </c>
      <c r="M21" s="10">
        <f t="shared" si="1"/>
        <v>33404.269999999997</v>
      </c>
      <c r="N21" s="10">
        <f t="shared" si="1"/>
        <v>4064.69</v>
      </c>
      <c r="O21" s="10">
        <f t="shared" si="1"/>
        <v>0</v>
      </c>
      <c r="P21" s="10">
        <f t="shared" si="1"/>
        <v>0</v>
      </c>
      <c r="Q21" s="10">
        <f t="shared" si="1"/>
        <v>0</v>
      </c>
      <c r="R21" s="10">
        <f t="shared" si="1"/>
        <v>0</v>
      </c>
    </row>
    <row r="22" spans="1:18" s="4" customFormat="1" ht="24.75" x14ac:dyDescent="0.5">
      <c r="A22" s="11"/>
      <c r="B22" s="14" t="s">
        <v>30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s="2" customFormat="1" x14ac:dyDescent="0.25">
      <c r="A23" s="7">
        <v>13</v>
      </c>
      <c r="B23" s="7" t="s">
        <v>31</v>
      </c>
      <c r="C23" s="7">
        <v>0</v>
      </c>
      <c r="D23" s="7">
        <v>0</v>
      </c>
      <c r="E23" s="7">
        <v>104</v>
      </c>
      <c r="F23" s="7">
        <v>2</v>
      </c>
      <c r="G23" s="7">
        <v>0</v>
      </c>
      <c r="H23" s="7">
        <v>0</v>
      </c>
      <c r="I23" s="7">
        <v>87</v>
      </c>
      <c r="J23" s="7">
        <v>1</v>
      </c>
      <c r="K23" s="8">
        <v>0</v>
      </c>
      <c r="L23" s="8">
        <v>0</v>
      </c>
      <c r="M23" s="8">
        <v>0</v>
      </c>
      <c r="N23" s="8">
        <v>0</v>
      </c>
      <c r="O23" s="8">
        <v>40266</v>
      </c>
      <c r="P23" s="8">
        <v>55</v>
      </c>
      <c r="Q23" s="8">
        <v>1364.87</v>
      </c>
      <c r="R23" s="8">
        <v>1.1599999999999999</v>
      </c>
    </row>
    <row r="24" spans="1:18" s="2" customFormat="1" hidden="1" x14ac:dyDescent="0.25">
      <c r="A24" s="7">
        <v>14</v>
      </c>
      <c r="B24" s="7" t="s">
        <v>32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1:18" s="2" customFormat="1" x14ac:dyDescent="0.25">
      <c r="A25" s="7">
        <v>14</v>
      </c>
      <c r="B25" s="7" t="s">
        <v>33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1:18" s="3" customFormat="1" ht="17.25" x14ac:dyDescent="0.3">
      <c r="A26" s="12" t="s">
        <v>27</v>
      </c>
      <c r="B26" s="13"/>
      <c r="C26" s="9">
        <f t="shared" ref="C26:R26" si="2">SUM(C23:C25)</f>
        <v>0</v>
      </c>
      <c r="D26" s="9">
        <f t="shared" si="2"/>
        <v>0</v>
      </c>
      <c r="E26" s="9">
        <f t="shared" si="2"/>
        <v>104</v>
      </c>
      <c r="F26" s="9">
        <f t="shared" si="2"/>
        <v>2</v>
      </c>
      <c r="G26" s="9">
        <f t="shared" si="2"/>
        <v>0</v>
      </c>
      <c r="H26" s="9">
        <f t="shared" si="2"/>
        <v>0</v>
      </c>
      <c r="I26" s="9">
        <f t="shared" si="2"/>
        <v>87</v>
      </c>
      <c r="J26" s="9">
        <f t="shared" si="2"/>
        <v>1</v>
      </c>
      <c r="K26" s="10">
        <f t="shared" si="2"/>
        <v>0</v>
      </c>
      <c r="L26" s="10">
        <f t="shared" si="2"/>
        <v>0</v>
      </c>
      <c r="M26" s="10">
        <f t="shared" si="2"/>
        <v>0</v>
      </c>
      <c r="N26" s="10">
        <f t="shared" si="2"/>
        <v>0</v>
      </c>
      <c r="O26" s="10">
        <f t="shared" si="2"/>
        <v>40266</v>
      </c>
      <c r="P26" s="10">
        <f t="shared" si="2"/>
        <v>55</v>
      </c>
      <c r="Q26" s="10">
        <f t="shared" si="2"/>
        <v>1364.87</v>
      </c>
      <c r="R26" s="10">
        <f t="shared" si="2"/>
        <v>1.1599999999999999</v>
      </c>
    </row>
    <row r="27" spans="1:18" s="4" customFormat="1" ht="24.75" x14ac:dyDescent="0.5">
      <c r="A27" s="11"/>
      <c r="B27" s="14" t="s">
        <v>34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s="2" customFormat="1" x14ac:dyDescent="0.25">
      <c r="A28" s="7">
        <v>15</v>
      </c>
      <c r="B28" s="7" t="s">
        <v>35</v>
      </c>
      <c r="C28" s="7">
        <v>122</v>
      </c>
      <c r="D28" s="7">
        <v>31</v>
      </c>
      <c r="E28" s="7">
        <v>0</v>
      </c>
      <c r="F28" s="7">
        <v>0</v>
      </c>
      <c r="G28" s="7">
        <v>86</v>
      </c>
      <c r="H28" s="7">
        <v>17</v>
      </c>
      <c r="I28" s="7">
        <v>0</v>
      </c>
      <c r="J28" s="7">
        <v>0</v>
      </c>
      <c r="K28" s="8">
        <v>24696</v>
      </c>
      <c r="L28" s="8">
        <v>7006</v>
      </c>
      <c r="M28" s="8">
        <v>1168.8599999999999</v>
      </c>
      <c r="N28" s="8">
        <v>281.07</v>
      </c>
      <c r="O28" s="8">
        <v>0</v>
      </c>
      <c r="P28" s="8">
        <v>0</v>
      </c>
      <c r="Q28" s="8">
        <v>0</v>
      </c>
      <c r="R28" s="8">
        <v>0</v>
      </c>
    </row>
    <row r="29" spans="1:18" s="3" customFormat="1" ht="17.25" x14ac:dyDescent="0.3">
      <c r="A29" s="12" t="s">
        <v>27</v>
      </c>
      <c r="B29" s="13"/>
      <c r="C29" s="9">
        <f t="shared" ref="C29:R29" si="3">SUM(C28:C28)</f>
        <v>122</v>
      </c>
      <c r="D29" s="9">
        <f t="shared" si="3"/>
        <v>31</v>
      </c>
      <c r="E29" s="9">
        <f t="shared" si="3"/>
        <v>0</v>
      </c>
      <c r="F29" s="9">
        <f t="shared" si="3"/>
        <v>0</v>
      </c>
      <c r="G29" s="9">
        <f t="shared" si="3"/>
        <v>86</v>
      </c>
      <c r="H29" s="9">
        <f t="shared" si="3"/>
        <v>17</v>
      </c>
      <c r="I29" s="9">
        <f t="shared" si="3"/>
        <v>0</v>
      </c>
      <c r="J29" s="9">
        <f t="shared" si="3"/>
        <v>0</v>
      </c>
      <c r="K29" s="10">
        <f t="shared" si="3"/>
        <v>24696</v>
      </c>
      <c r="L29" s="10">
        <f t="shared" si="3"/>
        <v>7006</v>
      </c>
      <c r="M29" s="10">
        <f t="shared" si="3"/>
        <v>1168.8599999999999</v>
      </c>
      <c r="N29" s="10">
        <f t="shared" si="3"/>
        <v>281.07</v>
      </c>
      <c r="O29" s="10">
        <f t="shared" si="3"/>
        <v>0</v>
      </c>
      <c r="P29" s="10">
        <f t="shared" si="3"/>
        <v>0</v>
      </c>
      <c r="Q29" s="10">
        <f t="shared" si="3"/>
        <v>0</v>
      </c>
      <c r="R29" s="10">
        <f t="shared" si="3"/>
        <v>0</v>
      </c>
    </row>
    <row r="30" spans="1:18" s="4" customFormat="1" ht="24.75" x14ac:dyDescent="0.5">
      <c r="A30" s="11"/>
      <c r="B30" s="14" t="s">
        <v>36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s="2" customFormat="1" x14ac:dyDescent="0.25">
      <c r="A31" s="7">
        <v>16</v>
      </c>
      <c r="B31" s="7" t="s">
        <v>37</v>
      </c>
      <c r="C31" s="7">
        <v>1</v>
      </c>
      <c r="D31" s="7">
        <v>6</v>
      </c>
      <c r="E31" s="7">
        <v>1007</v>
      </c>
      <c r="F31" s="7">
        <v>102</v>
      </c>
      <c r="G31" s="7">
        <v>1</v>
      </c>
      <c r="H31" s="7">
        <v>6</v>
      </c>
      <c r="I31" s="7">
        <v>990</v>
      </c>
      <c r="J31" s="7">
        <v>101</v>
      </c>
      <c r="K31" s="8">
        <v>402</v>
      </c>
      <c r="L31" s="8">
        <v>0</v>
      </c>
      <c r="M31" s="8">
        <v>1.67</v>
      </c>
      <c r="N31" s="8">
        <v>0</v>
      </c>
      <c r="O31" s="8">
        <v>542</v>
      </c>
      <c r="P31" s="8">
        <v>462</v>
      </c>
      <c r="Q31" s="8">
        <v>15.48</v>
      </c>
      <c r="R31" s="8">
        <v>14.08</v>
      </c>
    </row>
    <row r="32" spans="1:18" s="2" customFormat="1" x14ac:dyDescent="0.25">
      <c r="A32" s="7">
        <v>17</v>
      </c>
      <c r="B32" s="7" t="s">
        <v>38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</row>
    <row r="33" spans="1:18" s="2" customFormat="1" x14ac:dyDescent="0.25">
      <c r="A33" s="7">
        <v>18</v>
      </c>
      <c r="B33" s="7" t="s">
        <v>39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</row>
    <row r="34" spans="1:18" s="2" customFormat="1" x14ac:dyDescent="0.25">
      <c r="A34" s="7">
        <v>19</v>
      </c>
      <c r="B34" s="7" t="s">
        <v>40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1:18" s="2" customFormat="1" x14ac:dyDescent="0.25">
      <c r="A35" s="7">
        <v>20</v>
      </c>
      <c r="B35" s="7" t="s">
        <v>41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1:18" s="2" customFormat="1" x14ac:dyDescent="0.25">
      <c r="A36" s="7">
        <v>21</v>
      </c>
      <c r="B36" s="7" t="s">
        <v>42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1:18" s="2" customFormat="1" x14ac:dyDescent="0.25">
      <c r="A37" s="7">
        <v>22</v>
      </c>
      <c r="B37" s="7" t="s">
        <v>43</v>
      </c>
      <c r="C37" s="7">
        <v>33</v>
      </c>
      <c r="D37" s="7">
        <v>1</v>
      </c>
      <c r="E37" s="7">
        <v>0</v>
      </c>
      <c r="F37" s="7">
        <v>0</v>
      </c>
      <c r="G37" s="7">
        <v>33</v>
      </c>
      <c r="H37" s="7">
        <v>1</v>
      </c>
      <c r="I37" s="7">
        <v>0</v>
      </c>
      <c r="J37" s="7">
        <v>0</v>
      </c>
      <c r="K37" s="8">
        <v>547</v>
      </c>
      <c r="L37" s="8">
        <v>2</v>
      </c>
      <c r="M37" s="8">
        <v>16.79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1:18" s="2" customFormat="1" x14ac:dyDescent="0.25">
      <c r="A38" s="7">
        <v>23</v>
      </c>
      <c r="B38" s="7" t="s">
        <v>44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1:18" s="2" customFormat="1" x14ac:dyDescent="0.25">
      <c r="A39" s="7">
        <v>24</v>
      </c>
      <c r="B39" s="7" t="s">
        <v>45</v>
      </c>
      <c r="C39" s="7">
        <v>0</v>
      </c>
      <c r="D39" s="7">
        <v>0</v>
      </c>
      <c r="E39" s="7">
        <v>10</v>
      </c>
      <c r="F39" s="7">
        <v>6</v>
      </c>
      <c r="G39" s="7">
        <v>0</v>
      </c>
      <c r="H39" s="7">
        <v>0</v>
      </c>
      <c r="I39" s="7">
        <v>10</v>
      </c>
      <c r="J39" s="7">
        <v>6</v>
      </c>
      <c r="K39" s="8">
        <v>0</v>
      </c>
      <c r="L39" s="8">
        <v>0</v>
      </c>
      <c r="M39" s="8">
        <v>0</v>
      </c>
      <c r="N39" s="8">
        <v>0</v>
      </c>
      <c r="O39" s="8">
        <v>283</v>
      </c>
      <c r="P39" s="8">
        <v>125</v>
      </c>
      <c r="Q39" s="8">
        <v>8.7100000000000009</v>
      </c>
      <c r="R39" s="8">
        <v>5.34</v>
      </c>
    </row>
    <row r="40" spans="1:18" s="2" customFormat="1" x14ac:dyDescent="0.25">
      <c r="A40" s="7">
        <v>25</v>
      </c>
      <c r="B40" s="7" t="s">
        <v>46</v>
      </c>
      <c r="C40" s="7">
        <v>0</v>
      </c>
      <c r="D40" s="7">
        <v>0</v>
      </c>
      <c r="E40" s="7">
        <v>4</v>
      </c>
      <c r="F40" s="7">
        <v>0</v>
      </c>
      <c r="G40" s="7">
        <v>0</v>
      </c>
      <c r="H40" s="7">
        <v>0</v>
      </c>
      <c r="I40" s="7">
        <v>3</v>
      </c>
      <c r="J40" s="7">
        <v>0</v>
      </c>
      <c r="K40" s="8">
        <v>0</v>
      </c>
      <c r="L40" s="8">
        <v>0</v>
      </c>
      <c r="M40" s="8">
        <v>0</v>
      </c>
      <c r="N40" s="8">
        <v>0</v>
      </c>
      <c r="O40" s="8">
        <v>831</v>
      </c>
      <c r="P40" s="8">
        <v>0</v>
      </c>
      <c r="Q40" s="8">
        <v>16.97</v>
      </c>
      <c r="R40" s="8">
        <v>0</v>
      </c>
    </row>
    <row r="41" spans="1:18" s="2" customFormat="1" x14ac:dyDescent="0.25">
      <c r="A41" s="7">
        <v>26</v>
      </c>
      <c r="B41" s="7" t="s">
        <v>47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1:18" s="2" customFormat="1" x14ac:dyDescent="0.25">
      <c r="A42" s="7">
        <v>27</v>
      </c>
      <c r="B42" s="7" t="s">
        <v>48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s="2" customFormat="1" x14ac:dyDescent="0.25">
      <c r="A43" s="7">
        <v>28</v>
      </c>
      <c r="B43" s="7" t="s">
        <v>49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1:18" s="2" customFormat="1" x14ac:dyDescent="0.25">
      <c r="A44" s="7">
        <v>29</v>
      </c>
      <c r="B44" s="7" t="s">
        <v>50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1:18" s="2" customFormat="1" x14ac:dyDescent="0.25">
      <c r="A45" s="7">
        <v>30</v>
      </c>
      <c r="B45" s="7" t="s">
        <v>51</v>
      </c>
      <c r="C45" s="7">
        <v>0</v>
      </c>
      <c r="D45" s="7">
        <v>0</v>
      </c>
      <c r="E45" s="7">
        <v>21</v>
      </c>
      <c r="F45" s="7">
        <v>0</v>
      </c>
      <c r="G45" s="7">
        <v>0</v>
      </c>
      <c r="H45" s="7">
        <v>0</v>
      </c>
      <c r="I45" s="7">
        <v>21</v>
      </c>
      <c r="J45" s="7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</row>
    <row r="46" spans="1:18" s="2" customFormat="1" x14ac:dyDescent="0.25">
      <c r="A46" s="7">
        <v>31</v>
      </c>
      <c r="B46" s="7" t="s">
        <v>52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</row>
    <row r="47" spans="1:18" s="2" customFormat="1" x14ac:dyDescent="0.25">
      <c r="A47" s="7">
        <v>32</v>
      </c>
      <c r="B47" s="7" t="s">
        <v>53</v>
      </c>
      <c r="C47" s="7">
        <v>127</v>
      </c>
      <c r="D47" s="7">
        <v>12</v>
      </c>
      <c r="E47" s="7">
        <v>0</v>
      </c>
      <c r="F47" s="7">
        <v>0</v>
      </c>
      <c r="G47" s="7">
        <v>127</v>
      </c>
      <c r="H47" s="7">
        <v>12</v>
      </c>
      <c r="I47" s="7">
        <v>0</v>
      </c>
      <c r="J47" s="7">
        <v>0</v>
      </c>
      <c r="K47" s="8">
        <v>1750</v>
      </c>
      <c r="L47" s="8">
        <v>0</v>
      </c>
      <c r="M47" s="8">
        <v>63.76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1:18" s="2" customFormat="1" x14ac:dyDescent="0.25">
      <c r="A48" s="7">
        <v>33</v>
      </c>
      <c r="B48" s="7" t="s">
        <v>54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1:18" s="2" customFormat="1" x14ac:dyDescent="0.25">
      <c r="A49" s="7">
        <v>34</v>
      </c>
      <c r="B49" s="7" t="s">
        <v>55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</row>
    <row r="50" spans="1:18" s="2" customFormat="1" x14ac:dyDescent="0.25">
      <c r="A50" s="7">
        <v>35</v>
      </c>
      <c r="B50" s="7" t="s">
        <v>56</v>
      </c>
      <c r="C50" s="7">
        <v>0</v>
      </c>
      <c r="D50" s="7">
        <v>0</v>
      </c>
      <c r="E50" s="7">
        <v>2229</v>
      </c>
      <c r="F50" s="7">
        <v>121</v>
      </c>
      <c r="G50" s="7">
        <v>0</v>
      </c>
      <c r="H50" s="7">
        <v>0</v>
      </c>
      <c r="I50" s="7">
        <v>1969</v>
      </c>
      <c r="J50" s="7">
        <v>97</v>
      </c>
      <c r="K50" s="8">
        <v>0</v>
      </c>
      <c r="L50" s="8">
        <v>0</v>
      </c>
      <c r="M50" s="8">
        <v>0</v>
      </c>
      <c r="N50" s="8">
        <v>0</v>
      </c>
      <c r="O50" s="8">
        <v>334598</v>
      </c>
      <c r="P50" s="8">
        <v>12627</v>
      </c>
      <c r="Q50" s="8">
        <v>14509.66</v>
      </c>
      <c r="R50" s="8">
        <v>679.81</v>
      </c>
    </row>
    <row r="51" spans="1:18" s="2" customFormat="1" x14ac:dyDescent="0.25">
      <c r="A51" s="7">
        <v>36</v>
      </c>
      <c r="B51" s="7" t="s">
        <v>57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1:18" s="2" customFormat="1" x14ac:dyDescent="0.25">
      <c r="A52" s="7">
        <v>37</v>
      </c>
      <c r="B52" s="7" t="s">
        <v>58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1:18" s="3" customFormat="1" ht="17.25" x14ac:dyDescent="0.3">
      <c r="A53" s="12" t="s">
        <v>27</v>
      </c>
      <c r="B53" s="13"/>
      <c r="C53" s="9">
        <f t="shared" ref="C53:R53" si="4">SUM(C31:C52)</f>
        <v>161</v>
      </c>
      <c r="D53" s="9">
        <f t="shared" si="4"/>
        <v>19</v>
      </c>
      <c r="E53" s="9">
        <f t="shared" si="4"/>
        <v>3271</v>
      </c>
      <c r="F53" s="9">
        <f t="shared" si="4"/>
        <v>229</v>
      </c>
      <c r="G53" s="9">
        <f t="shared" si="4"/>
        <v>161</v>
      </c>
      <c r="H53" s="9">
        <f t="shared" si="4"/>
        <v>19</v>
      </c>
      <c r="I53" s="9">
        <f t="shared" si="4"/>
        <v>2993</v>
      </c>
      <c r="J53" s="9">
        <f t="shared" si="4"/>
        <v>204</v>
      </c>
      <c r="K53" s="10">
        <f t="shared" si="4"/>
        <v>2699</v>
      </c>
      <c r="L53" s="10">
        <f t="shared" si="4"/>
        <v>2</v>
      </c>
      <c r="M53" s="10">
        <f t="shared" si="4"/>
        <v>82.22</v>
      </c>
      <c r="N53" s="10">
        <f t="shared" si="4"/>
        <v>0</v>
      </c>
      <c r="O53" s="10">
        <f t="shared" si="4"/>
        <v>336254</v>
      </c>
      <c r="P53" s="10">
        <f t="shared" si="4"/>
        <v>13214</v>
      </c>
      <c r="Q53" s="10">
        <f t="shared" si="4"/>
        <v>14550.82</v>
      </c>
      <c r="R53" s="10">
        <f t="shared" si="4"/>
        <v>699.2299999999999</v>
      </c>
    </row>
    <row r="54" spans="1:18" s="4" customFormat="1" ht="24.75" x14ac:dyDescent="0.5">
      <c r="A54" s="11"/>
      <c r="B54" s="14" t="s">
        <v>59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 s="2" customFormat="1" x14ac:dyDescent="0.25">
      <c r="A55" s="7">
        <v>38</v>
      </c>
      <c r="B55" s="7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1:18" s="2" customFormat="1" x14ac:dyDescent="0.25">
      <c r="A56" s="7">
        <v>39</v>
      </c>
      <c r="B56" s="7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1:18" s="2" customFormat="1" x14ac:dyDescent="0.25">
      <c r="A57" s="7">
        <v>40</v>
      </c>
      <c r="B57" s="7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1</v>
      </c>
      <c r="H57" s="7">
        <v>0</v>
      </c>
      <c r="I57" s="7">
        <v>0</v>
      </c>
      <c r="J57" s="7">
        <v>0</v>
      </c>
      <c r="K57" s="8">
        <v>88624</v>
      </c>
      <c r="L57" s="8">
        <v>0</v>
      </c>
      <c r="M57" s="8">
        <v>1526.32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1:18" s="2" customFormat="1" x14ac:dyDescent="0.25">
      <c r="A58" s="7">
        <v>41</v>
      </c>
      <c r="B58" s="7" t="s">
        <v>63</v>
      </c>
      <c r="C58" s="7">
        <v>23</v>
      </c>
      <c r="D58" s="7">
        <v>2</v>
      </c>
      <c r="E58" s="7">
        <v>0</v>
      </c>
      <c r="F58" s="7">
        <v>0</v>
      </c>
      <c r="G58" s="7">
        <v>23</v>
      </c>
      <c r="H58" s="7">
        <v>2</v>
      </c>
      <c r="I58" s="7">
        <v>0</v>
      </c>
      <c r="J58" s="7">
        <v>0</v>
      </c>
      <c r="K58" s="8">
        <v>31272</v>
      </c>
      <c r="L58" s="8">
        <v>629</v>
      </c>
      <c r="M58" s="8">
        <v>3508.83</v>
      </c>
      <c r="N58" s="8">
        <v>60.73</v>
      </c>
      <c r="O58" s="8">
        <v>0</v>
      </c>
      <c r="P58" s="8">
        <v>0</v>
      </c>
      <c r="Q58" s="8">
        <v>0</v>
      </c>
      <c r="R58" s="8">
        <v>0</v>
      </c>
    </row>
    <row r="59" spans="1:18" s="2" customFormat="1" x14ac:dyDescent="0.25">
      <c r="A59" s="7">
        <v>42</v>
      </c>
      <c r="B59" s="7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</row>
    <row r="60" spans="1:18" s="2" customFormat="1" x14ac:dyDescent="0.25">
      <c r="A60" s="7">
        <v>43</v>
      </c>
      <c r="B60" s="7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</row>
    <row r="61" spans="1:18" s="2" customFormat="1" x14ac:dyDescent="0.25">
      <c r="A61" s="7">
        <v>44</v>
      </c>
      <c r="B61" s="7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1:18" s="2" customFormat="1" x14ac:dyDescent="0.25">
      <c r="A62" s="7">
        <v>45</v>
      </c>
      <c r="B62" s="7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1:18" s="2" customFormat="1" x14ac:dyDescent="0.25">
      <c r="A63" s="7">
        <v>46</v>
      </c>
      <c r="B63" s="7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1:18" s="3" customFormat="1" ht="17.25" x14ac:dyDescent="0.3">
      <c r="A64" s="12" t="s">
        <v>27</v>
      </c>
      <c r="B64" s="13"/>
      <c r="C64" s="9">
        <f t="shared" ref="C64:R64" si="5">SUM(C55:C63)</f>
        <v>24</v>
      </c>
      <c r="D64" s="9">
        <f t="shared" si="5"/>
        <v>2</v>
      </c>
      <c r="E64" s="9">
        <f t="shared" si="5"/>
        <v>0</v>
      </c>
      <c r="F64" s="9">
        <f t="shared" si="5"/>
        <v>0</v>
      </c>
      <c r="G64" s="9">
        <f t="shared" si="5"/>
        <v>24</v>
      </c>
      <c r="H64" s="9">
        <f t="shared" si="5"/>
        <v>2</v>
      </c>
      <c r="I64" s="9">
        <f t="shared" si="5"/>
        <v>0</v>
      </c>
      <c r="J64" s="9">
        <f t="shared" si="5"/>
        <v>0</v>
      </c>
      <c r="K64" s="10">
        <f t="shared" si="5"/>
        <v>119896</v>
      </c>
      <c r="L64" s="10">
        <f t="shared" si="5"/>
        <v>629</v>
      </c>
      <c r="M64" s="10">
        <f t="shared" si="5"/>
        <v>5035.1499999999996</v>
      </c>
      <c r="N64" s="10">
        <f t="shared" si="5"/>
        <v>60.73</v>
      </c>
      <c r="O64" s="10">
        <f t="shared" si="5"/>
        <v>0</v>
      </c>
      <c r="P64" s="10">
        <f t="shared" si="5"/>
        <v>0</v>
      </c>
      <c r="Q64" s="10">
        <f t="shared" si="5"/>
        <v>0</v>
      </c>
      <c r="R64" s="10">
        <f t="shared" si="5"/>
        <v>0</v>
      </c>
    </row>
    <row r="65" spans="1:18" s="4" customFormat="1" ht="24.75" x14ac:dyDescent="0.5">
      <c r="A65" s="11"/>
      <c r="B65" s="14" t="s">
        <v>69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 s="2" customFormat="1" x14ac:dyDescent="0.25">
      <c r="A66" s="7">
        <v>47</v>
      </c>
      <c r="B66" s="7" t="s">
        <v>70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</row>
    <row r="67" spans="1:18" s="2" customFormat="1" x14ac:dyDescent="0.25">
      <c r="A67" s="7">
        <v>48</v>
      </c>
      <c r="B67" s="7" t="s">
        <v>71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1:18" s="2" customFormat="1" x14ac:dyDescent="0.25">
      <c r="A68" s="7">
        <v>49</v>
      </c>
      <c r="B68" s="7" t="s">
        <v>72</v>
      </c>
      <c r="C68" s="7">
        <v>0</v>
      </c>
      <c r="D68" s="7">
        <v>0</v>
      </c>
      <c r="E68" s="7">
        <v>7972</v>
      </c>
      <c r="F68" s="7">
        <v>736</v>
      </c>
      <c r="G68" s="7">
        <v>0</v>
      </c>
      <c r="H68" s="7">
        <v>0</v>
      </c>
      <c r="I68" s="7">
        <v>1887</v>
      </c>
      <c r="J68" s="7">
        <v>164</v>
      </c>
      <c r="K68" s="8">
        <v>0</v>
      </c>
      <c r="L68" s="8">
        <v>0</v>
      </c>
      <c r="M68" s="8">
        <v>0</v>
      </c>
      <c r="N68" s="8">
        <v>0</v>
      </c>
      <c r="O68" s="8">
        <v>512423</v>
      </c>
      <c r="P68" s="8">
        <v>53644</v>
      </c>
      <c r="Q68" s="8">
        <v>127087</v>
      </c>
      <c r="R68" s="8">
        <v>20438</v>
      </c>
    </row>
    <row r="69" spans="1:18" s="2" customFormat="1" x14ac:dyDescent="0.25">
      <c r="A69" s="7">
        <v>50</v>
      </c>
      <c r="B69" s="7" t="s">
        <v>73</v>
      </c>
      <c r="C69" s="7">
        <v>2202</v>
      </c>
      <c r="D69" s="7">
        <v>68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</row>
    <row r="70" spans="1:18" s="2" customFormat="1" x14ac:dyDescent="0.25">
      <c r="A70" s="7">
        <v>51</v>
      </c>
      <c r="B70" s="7" t="s">
        <v>74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1:18" s="2" customFormat="1" x14ac:dyDescent="0.25">
      <c r="A71" s="7">
        <v>52</v>
      </c>
      <c r="B71" s="7" t="s">
        <v>75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</row>
    <row r="72" spans="1:18" s="2" customFormat="1" x14ac:dyDescent="0.25">
      <c r="A72" s="15" t="s">
        <v>27</v>
      </c>
      <c r="B72" s="16"/>
      <c r="C72" s="7">
        <f t="shared" ref="C72:R72" si="6">SUM(C66:C71)</f>
        <v>2202</v>
      </c>
      <c r="D72" s="7">
        <f t="shared" si="6"/>
        <v>68</v>
      </c>
      <c r="E72" s="7">
        <f t="shared" si="6"/>
        <v>7972</v>
      </c>
      <c r="F72" s="7">
        <f t="shared" si="6"/>
        <v>736</v>
      </c>
      <c r="G72" s="7">
        <f t="shared" si="6"/>
        <v>0</v>
      </c>
      <c r="H72" s="7">
        <f t="shared" si="6"/>
        <v>0</v>
      </c>
      <c r="I72" s="7">
        <f t="shared" si="6"/>
        <v>1887</v>
      </c>
      <c r="J72" s="7">
        <f t="shared" si="6"/>
        <v>164</v>
      </c>
      <c r="K72" s="8">
        <f t="shared" si="6"/>
        <v>0</v>
      </c>
      <c r="L72" s="8">
        <f t="shared" si="6"/>
        <v>0</v>
      </c>
      <c r="M72" s="8">
        <f t="shared" si="6"/>
        <v>0</v>
      </c>
      <c r="N72" s="8">
        <f t="shared" si="6"/>
        <v>0</v>
      </c>
      <c r="O72" s="8">
        <f t="shared" si="6"/>
        <v>512423</v>
      </c>
      <c r="P72" s="8">
        <f t="shared" si="6"/>
        <v>53644</v>
      </c>
      <c r="Q72" s="8">
        <f t="shared" si="6"/>
        <v>127087</v>
      </c>
      <c r="R72" s="8">
        <f t="shared" si="6"/>
        <v>20438</v>
      </c>
    </row>
    <row r="73" spans="1:18" s="2" customFormat="1" x14ac:dyDescent="0.25">
      <c r="A73" s="15" t="s">
        <v>76</v>
      </c>
      <c r="B73" s="16"/>
      <c r="C73" s="7">
        <f t="shared" ref="C73:R73" si="7">SUM(C18+C21+C26+C29+C53+C64+C72)</f>
        <v>4145</v>
      </c>
      <c r="D73" s="7">
        <f t="shared" si="7"/>
        <v>362</v>
      </c>
      <c r="E73" s="7">
        <f t="shared" si="7"/>
        <v>11523</v>
      </c>
      <c r="F73" s="7">
        <f t="shared" si="7"/>
        <v>1000</v>
      </c>
      <c r="G73" s="7">
        <f t="shared" si="7"/>
        <v>1587</v>
      </c>
      <c r="H73" s="7">
        <f t="shared" si="7"/>
        <v>227</v>
      </c>
      <c r="I73" s="7">
        <f t="shared" si="7"/>
        <v>5123</v>
      </c>
      <c r="J73" s="7">
        <f t="shared" si="7"/>
        <v>396</v>
      </c>
      <c r="K73" s="8">
        <f t="shared" si="7"/>
        <v>1728941</v>
      </c>
      <c r="L73" s="8">
        <f t="shared" si="7"/>
        <v>264199</v>
      </c>
      <c r="M73" s="8">
        <f t="shared" si="7"/>
        <v>99541.73</v>
      </c>
      <c r="N73" s="8">
        <f t="shared" si="7"/>
        <v>15617.460000000001</v>
      </c>
      <c r="O73" s="8">
        <f t="shared" si="7"/>
        <v>910102</v>
      </c>
      <c r="P73" s="8">
        <f t="shared" si="7"/>
        <v>68180</v>
      </c>
      <c r="Q73" s="8">
        <f t="shared" si="7"/>
        <v>144398.63</v>
      </c>
      <c r="R73" s="8">
        <f t="shared" si="7"/>
        <v>21217.1</v>
      </c>
    </row>
    <row r="74" spans="1:18" s="2" customFormat="1" x14ac:dyDescent="0.25">
      <c r="A74" s="7"/>
      <c r="B74" s="7" t="s">
        <v>77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</sheetData>
  <mergeCells count="30">
    <mergeCell ref="A2:R2"/>
    <mergeCell ref="B3:B5"/>
    <mergeCell ref="A3:A5"/>
    <mergeCell ref="Q4:R4"/>
    <mergeCell ref="C4:D4"/>
    <mergeCell ref="E4:F4"/>
    <mergeCell ref="K3:R3"/>
    <mergeCell ref="C3:F3"/>
    <mergeCell ref="G3:J3"/>
    <mergeCell ref="G4:H4"/>
    <mergeCell ref="I4:J4"/>
    <mergeCell ref="K4:L4"/>
    <mergeCell ref="M4:N4"/>
    <mergeCell ref="O4:P4"/>
    <mergeCell ref="A64:B64"/>
    <mergeCell ref="B65:R65"/>
    <mergeCell ref="A72:B72"/>
    <mergeCell ref="A73:B73"/>
    <mergeCell ref="A1:R1"/>
    <mergeCell ref="B6:R6"/>
    <mergeCell ref="A26:B26"/>
    <mergeCell ref="B27:R27"/>
    <mergeCell ref="A29:B29"/>
    <mergeCell ref="B30:R30"/>
    <mergeCell ref="A53:B53"/>
    <mergeCell ref="B54:R54"/>
    <mergeCell ref="A18:B18"/>
    <mergeCell ref="B19:R19"/>
    <mergeCell ref="A21:B21"/>
    <mergeCell ref="B22:R2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FCD65-AEC0-4DA2-8032-71482647EAFA}">
  <sheetPr>
    <pageSetUpPr fitToPage="1"/>
  </sheetPr>
  <dimension ref="A1:BZ74"/>
  <sheetViews>
    <sheetView tabSelected="1" workbookViewId="0">
      <selection sqref="A1:S1"/>
    </sheetView>
  </sheetViews>
  <sheetFormatPr defaultColWidth="0" defaultRowHeight="15" x14ac:dyDescent="0.25"/>
  <cols>
    <col min="1" max="1" width="6" customWidth="1"/>
    <col min="2" max="2" width="29.7109375" bestFit="1" customWidth="1"/>
    <col min="3" max="3" width="7.85546875" bestFit="1" customWidth="1"/>
    <col min="4" max="4" width="11.7109375" bestFit="1" customWidth="1"/>
    <col min="5" max="5" width="7.85546875" bestFit="1" customWidth="1"/>
    <col min="6" max="6" width="17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2" width="12.5703125" bestFit="1" customWidth="1"/>
    <col min="13" max="13" width="13.28515625" bestFit="1" customWidth="1"/>
    <col min="14" max="14" width="12.140625" bestFit="1" customWidth="1"/>
    <col min="15" max="15" width="12.28515625" bestFit="1" customWidth="1"/>
    <col min="16" max="16" width="12.140625" bestFit="1" customWidth="1"/>
    <col min="17" max="17" width="12" bestFit="1" customWidth="1"/>
    <col min="18" max="18" width="12.140625" bestFit="1" customWidth="1"/>
    <col min="19" max="19" width="16.28515625" style="1" customWidth="1"/>
    <col min="20" max="78" width="0" hidden="1" customWidth="1"/>
    <col min="79" max="16384" width="9.140625" hidden="1"/>
  </cols>
  <sheetData>
    <row r="1" spans="1:21" ht="22.5" x14ac:dyDescent="0.45">
      <c r="A1" s="21" t="s">
        <v>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1" ht="20.25" x14ac:dyDescent="0.3">
      <c r="A2" s="20" t="s">
        <v>82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6"/>
      <c r="U2" s="6"/>
    </row>
    <row r="3" spans="1:21" ht="41.25" customHeight="1" x14ac:dyDescent="0.25">
      <c r="A3" s="17" t="s">
        <v>3</v>
      </c>
      <c r="B3" s="17" t="s">
        <v>1</v>
      </c>
      <c r="C3" s="17" t="s">
        <v>4</v>
      </c>
      <c r="D3" s="17"/>
      <c r="E3" s="17"/>
      <c r="F3" s="17"/>
      <c r="G3" s="19" t="s">
        <v>5</v>
      </c>
      <c r="H3" s="19"/>
      <c r="I3" s="19"/>
      <c r="J3" s="19"/>
      <c r="K3" s="18" t="s">
        <v>6</v>
      </c>
      <c r="L3" s="18"/>
      <c r="M3" s="18"/>
      <c r="N3" s="18"/>
      <c r="O3" s="18"/>
      <c r="P3" s="18"/>
      <c r="Q3" s="18"/>
      <c r="R3" s="18"/>
      <c r="S3" s="18" t="s">
        <v>2</v>
      </c>
      <c r="T3" s="6"/>
      <c r="U3" s="6"/>
    </row>
    <row r="4" spans="1:21" ht="59.25" customHeight="1" x14ac:dyDescent="0.25">
      <c r="A4" s="17"/>
      <c r="B4" s="17"/>
      <c r="C4" s="17" t="s">
        <v>7</v>
      </c>
      <c r="D4" s="17"/>
      <c r="E4" s="17" t="s">
        <v>8</v>
      </c>
      <c r="F4" s="17"/>
      <c r="G4" s="17" t="s">
        <v>7</v>
      </c>
      <c r="H4" s="17"/>
      <c r="I4" s="17" t="s">
        <v>8</v>
      </c>
      <c r="J4" s="17"/>
      <c r="K4" s="17" t="s">
        <v>9</v>
      </c>
      <c r="L4" s="17"/>
      <c r="M4" s="17" t="s">
        <v>10</v>
      </c>
      <c r="N4" s="17"/>
      <c r="O4" s="17" t="s">
        <v>11</v>
      </c>
      <c r="P4" s="17"/>
      <c r="Q4" s="17" t="s">
        <v>12</v>
      </c>
      <c r="R4" s="17"/>
      <c r="S4" s="18"/>
      <c r="T4" s="6"/>
      <c r="U4" s="6"/>
    </row>
    <row r="5" spans="1:21" ht="20.25" x14ac:dyDescent="0.25">
      <c r="A5" s="17"/>
      <c r="B5" s="17"/>
      <c r="C5" s="5" t="s">
        <v>13</v>
      </c>
      <c r="D5" s="5" t="s">
        <v>14</v>
      </c>
      <c r="E5" s="5" t="s">
        <v>13</v>
      </c>
      <c r="F5" s="5" t="s">
        <v>14</v>
      </c>
      <c r="G5" s="5" t="s">
        <v>13</v>
      </c>
      <c r="H5" s="5" t="s">
        <v>14</v>
      </c>
      <c r="I5" s="5" t="s">
        <v>13</v>
      </c>
      <c r="J5" s="5" t="s">
        <v>14</v>
      </c>
      <c r="K5" s="5" t="s">
        <v>13</v>
      </c>
      <c r="L5" s="5" t="s">
        <v>14</v>
      </c>
      <c r="M5" s="5" t="s">
        <v>13</v>
      </c>
      <c r="N5" s="5" t="s">
        <v>14</v>
      </c>
      <c r="O5" s="5" t="s">
        <v>13</v>
      </c>
      <c r="P5" s="5" t="s">
        <v>14</v>
      </c>
      <c r="Q5" s="5" t="s">
        <v>13</v>
      </c>
      <c r="R5" s="5" t="s">
        <v>14</v>
      </c>
      <c r="S5" s="18"/>
      <c r="T5" s="6"/>
      <c r="U5" s="6"/>
    </row>
    <row r="6" spans="1:21" ht="24.75" x14ac:dyDescent="0.5">
      <c r="A6" s="6"/>
      <c r="B6" s="14" t="s">
        <v>15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s="2" customFormat="1" x14ac:dyDescent="0.25">
      <c r="A7" s="7">
        <v>1</v>
      </c>
      <c r="B7" s="7" t="s">
        <v>16</v>
      </c>
      <c r="C7" s="7">
        <v>4513</v>
      </c>
      <c r="D7" s="7">
        <v>715</v>
      </c>
      <c r="E7" s="7">
        <v>0</v>
      </c>
      <c r="F7" s="7">
        <v>0</v>
      </c>
      <c r="G7" s="7">
        <v>4023</v>
      </c>
      <c r="H7" s="7">
        <v>630</v>
      </c>
      <c r="I7" s="7">
        <v>0</v>
      </c>
      <c r="J7" s="7">
        <v>0</v>
      </c>
      <c r="K7" s="8">
        <v>6469032</v>
      </c>
      <c r="L7" s="8">
        <v>1069636</v>
      </c>
      <c r="M7" s="8">
        <v>316356.12</v>
      </c>
      <c r="N7" s="8">
        <v>51060.409999999996</v>
      </c>
      <c r="O7" s="8">
        <v>0</v>
      </c>
      <c r="P7" s="8">
        <v>0</v>
      </c>
      <c r="Q7" s="8">
        <v>0</v>
      </c>
      <c r="R7" s="8">
        <v>0</v>
      </c>
      <c r="S7" s="7">
        <v>3838</v>
      </c>
      <c r="T7" s="7"/>
      <c r="U7" s="7"/>
    </row>
    <row r="8" spans="1:21" s="2" customFormat="1" x14ac:dyDescent="0.25">
      <c r="A8" s="7">
        <v>2</v>
      </c>
      <c r="B8" s="7" t="s">
        <v>17</v>
      </c>
      <c r="C8" s="7">
        <v>701</v>
      </c>
      <c r="D8" s="7">
        <v>91</v>
      </c>
      <c r="E8" s="7">
        <v>0</v>
      </c>
      <c r="F8" s="7">
        <v>0</v>
      </c>
      <c r="G8" s="7">
        <v>436</v>
      </c>
      <c r="H8" s="7">
        <v>53</v>
      </c>
      <c r="I8" s="7">
        <v>0</v>
      </c>
      <c r="J8" s="7">
        <v>0</v>
      </c>
      <c r="K8" s="8">
        <v>221457</v>
      </c>
      <c r="L8" s="8">
        <v>19985</v>
      </c>
      <c r="M8" s="8">
        <v>12919.62</v>
      </c>
      <c r="N8" s="8">
        <v>1094.23</v>
      </c>
      <c r="O8" s="8">
        <v>0</v>
      </c>
      <c r="P8" s="8">
        <v>0</v>
      </c>
      <c r="Q8" s="8">
        <v>0</v>
      </c>
      <c r="R8" s="8">
        <v>0</v>
      </c>
      <c r="S8" s="7">
        <v>0</v>
      </c>
      <c r="T8" s="7"/>
      <c r="U8" s="7"/>
    </row>
    <row r="9" spans="1:21" s="2" customFormat="1" x14ac:dyDescent="0.25">
      <c r="A9" s="7">
        <v>3</v>
      </c>
      <c r="B9" s="7" t="s">
        <v>18</v>
      </c>
      <c r="C9" s="7">
        <v>25</v>
      </c>
      <c r="D9" s="7">
        <v>2</v>
      </c>
      <c r="E9" s="7">
        <v>22</v>
      </c>
      <c r="F9" s="7">
        <v>1</v>
      </c>
      <c r="G9" s="7">
        <v>20</v>
      </c>
      <c r="H9" s="7">
        <v>2</v>
      </c>
      <c r="I9" s="7">
        <v>21</v>
      </c>
      <c r="J9" s="7">
        <v>1</v>
      </c>
      <c r="K9" s="8">
        <v>460</v>
      </c>
      <c r="L9" s="8">
        <v>106</v>
      </c>
      <c r="M9" s="8">
        <v>31.49</v>
      </c>
      <c r="N9" s="8">
        <v>0.63</v>
      </c>
      <c r="O9" s="8">
        <v>806</v>
      </c>
      <c r="P9" s="8">
        <v>26</v>
      </c>
      <c r="Q9" s="8">
        <v>33.07</v>
      </c>
      <c r="R9" s="8">
        <v>0</v>
      </c>
      <c r="S9" s="7">
        <v>0</v>
      </c>
      <c r="T9" s="7"/>
      <c r="U9" s="7"/>
    </row>
    <row r="10" spans="1:21" s="2" customFormat="1" x14ac:dyDescent="0.25">
      <c r="A10" s="7">
        <v>4</v>
      </c>
      <c r="B10" s="7" t="s">
        <v>19</v>
      </c>
      <c r="C10" s="7">
        <v>78</v>
      </c>
      <c r="D10" s="7">
        <v>9</v>
      </c>
      <c r="E10" s="7">
        <v>0</v>
      </c>
      <c r="F10" s="7">
        <v>0</v>
      </c>
      <c r="G10" s="7">
        <v>22</v>
      </c>
      <c r="H10" s="7">
        <v>3</v>
      </c>
      <c r="I10" s="7">
        <v>0</v>
      </c>
      <c r="J10" s="7">
        <v>0</v>
      </c>
      <c r="K10" s="8">
        <v>3488</v>
      </c>
      <c r="L10" s="8">
        <v>30</v>
      </c>
      <c r="M10" s="8">
        <v>152.52000000000001</v>
      </c>
      <c r="N10" s="8">
        <v>1.29</v>
      </c>
      <c r="O10" s="8">
        <v>0</v>
      </c>
      <c r="P10" s="8">
        <v>0</v>
      </c>
      <c r="Q10" s="8">
        <v>0</v>
      </c>
      <c r="R10" s="8">
        <v>0</v>
      </c>
      <c r="S10" s="7">
        <v>6</v>
      </c>
      <c r="T10" s="7"/>
      <c r="U10" s="7"/>
    </row>
    <row r="11" spans="1:21" s="2" customFormat="1" x14ac:dyDescent="0.25">
      <c r="A11" s="7">
        <v>5</v>
      </c>
      <c r="B11" s="7" t="s">
        <v>20</v>
      </c>
      <c r="C11" s="7">
        <v>194</v>
      </c>
      <c r="D11" s="7">
        <v>44</v>
      </c>
      <c r="E11" s="7">
        <v>0</v>
      </c>
      <c r="F11" s="7">
        <v>0</v>
      </c>
      <c r="G11" s="7">
        <v>188</v>
      </c>
      <c r="H11" s="7">
        <v>43</v>
      </c>
      <c r="I11" s="7">
        <v>0</v>
      </c>
      <c r="J11" s="7">
        <v>0</v>
      </c>
      <c r="K11" s="8">
        <v>338516</v>
      </c>
      <c r="L11" s="8">
        <v>97674</v>
      </c>
      <c r="M11" s="8">
        <v>7970.74</v>
      </c>
      <c r="N11" s="8">
        <v>3033.26</v>
      </c>
      <c r="O11" s="8">
        <v>0</v>
      </c>
      <c r="P11" s="8">
        <v>0</v>
      </c>
      <c r="Q11" s="8">
        <v>0</v>
      </c>
      <c r="R11" s="8">
        <v>0</v>
      </c>
      <c r="S11" s="7">
        <v>0</v>
      </c>
      <c r="T11" s="7"/>
      <c r="U11" s="7"/>
    </row>
    <row r="12" spans="1:21" s="2" customFormat="1" x14ac:dyDescent="0.25">
      <c r="A12" s="7">
        <v>6</v>
      </c>
      <c r="B12" s="7" t="s">
        <v>21</v>
      </c>
      <c r="C12" s="7">
        <v>81</v>
      </c>
      <c r="D12" s="7">
        <v>13</v>
      </c>
      <c r="E12" s="7">
        <v>0</v>
      </c>
      <c r="F12" s="7">
        <v>0</v>
      </c>
      <c r="G12" s="7">
        <v>52</v>
      </c>
      <c r="H12" s="7">
        <v>7</v>
      </c>
      <c r="I12" s="7">
        <v>0</v>
      </c>
      <c r="J12" s="7">
        <v>0</v>
      </c>
      <c r="K12" s="8">
        <v>28901</v>
      </c>
      <c r="L12" s="8">
        <v>2241</v>
      </c>
      <c r="M12" s="8">
        <v>3101.71</v>
      </c>
      <c r="N12" s="8">
        <v>120.44</v>
      </c>
      <c r="O12" s="8">
        <v>0</v>
      </c>
      <c r="P12" s="8">
        <v>0</v>
      </c>
      <c r="Q12" s="8">
        <v>0</v>
      </c>
      <c r="R12" s="8">
        <v>1</v>
      </c>
      <c r="S12" s="7">
        <v>0</v>
      </c>
      <c r="T12" s="7"/>
      <c r="U12" s="7"/>
    </row>
    <row r="13" spans="1:21" s="2" customFormat="1" x14ac:dyDescent="0.25">
      <c r="A13" s="7">
        <v>7</v>
      </c>
      <c r="B13" s="7" t="s">
        <v>22</v>
      </c>
      <c r="C13" s="7">
        <v>102</v>
      </c>
      <c r="D13" s="7">
        <v>27</v>
      </c>
      <c r="E13" s="7">
        <v>0</v>
      </c>
      <c r="F13" s="7">
        <v>0</v>
      </c>
      <c r="G13" s="7">
        <v>93</v>
      </c>
      <c r="H13" s="7">
        <v>24</v>
      </c>
      <c r="I13" s="7">
        <v>0</v>
      </c>
      <c r="J13" s="7">
        <v>0</v>
      </c>
      <c r="K13" s="8">
        <v>24876</v>
      </c>
      <c r="L13" s="8">
        <v>22686</v>
      </c>
      <c r="M13" s="8">
        <v>893.2700000000001</v>
      </c>
      <c r="N13" s="8">
        <v>230.23000000000002</v>
      </c>
      <c r="O13" s="8">
        <v>0</v>
      </c>
      <c r="P13" s="8">
        <v>0</v>
      </c>
      <c r="Q13" s="8">
        <v>0</v>
      </c>
      <c r="R13" s="8">
        <v>0</v>
      </c>
      <c r="S13" s="7">
        <v>2</v>
      </c>
      <c r="T13" s="7"/>
      <c r="U13" s="7"/>
    </row>
    <row r="14" spans="1:21" s="2" customFormat="1" x14ac:dyDescent="0.25">
      <c r="A14" s="7">
        <v>8</v>
      </c>
      <c r="B14" s="7" t="s">
        <v>23</v>
      </c>
      <c r="C14" s="7">
        <v>0</v>
      </c>
      <c r="D14" s="7">
        <v>0</v>
      </c>
      <c r="E14" s="7">
        <v>498</v>
      </c>
      <c r="F14" s="7">
        <v>81</v>
      </c>
      <c r="G14" s="7">
        <v>0</v>
      </c>
      <c r="H14" s="7">
        <v>0</v>
      </c>
      <c r="I14" s="7">
        <v>438</v>
      </c>
      <c r="J14" s="7">
        <v>70</v>
      </c>
      <c r="K14" s="8">
        <v>0</v>
      </c>
      <c r="L14" s="8">
        <v>0</v>
      </c>
      <c r="M14" s="8">
        <v>0</v>
      </c>
      <c r="N14" s="8">
        <v>0</v>
      </c>
      <c r="O14" s="8">
        <v>65940</v>
      </c>
      <c r="P14" s="8">
        <v>8568</v>
      </c>
      <c r="Q14" s="8">
        <v>3864.2500000000005</v>
      </c>
      <c r="R14" s="8">
        <v>504.56</v>
      </c>
      <c r="S14" s="7">
        <v>0</v>
      </c>
      <c r="T14" s="7"/>
      <c r="U14" s="7"/>
    </row>
    <row r="15" spans="1:21" s="2" customFormat="1" x14ac:dyDescent="0.25">
      <c r="A15" s="7">
        <v>9</v>
      </c>
      <c r="B15" s="7" t="s">
        <v>24</v>
      </c>
      <c r="C15" s="7">
        <v>26</v>
      </c>
      <c r="D15" s="7">
        <v>0</v>
      </c>
      <c r="E15" s="7">
        <v>0</v>
      </c>
      <c r="F15" s="7">
        <v>0</v>
      </c>
      <c r="G15" s="7">
        <v>6</v>
      </c>
      <c r="H15" s="7">
        <v>0</v>
      </c>
      <c r="I15" s="7">
        <v>0</v>
      </c>
      <c r="J15" s="7">
        <v>0</v>
      </c>
      <c r="K15" s="8">
        <v>4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7">
        <v>0</v>
      </c>
      <c r="T15" s="7"/>
      <c r="U15" s="7"/>
    </row>
    <row r="16" spans="1:21" s="2" customFormat="1" x14ac:dyDescent="0.25">
      <c r="A16" s="7">
        <v>10</v>
      </c>
      <c r="B16" s="7" t="s">
        <v>25</v>
      </c>
      <c r="C16" s="7">
        <v>740</v>
      </c>
      <c r="D16" s="7">
        <v>104</v>
      </c>
      <c r="E16" s="7">
        <v>0</v>
      </c>
      <c r="F16" s="7">
        <v>0</v>
      </c>
      <c r="G16" s="7">
        <v>537</v>
      </c>
      <c r="H16" s="7">
        <v>57</v>
      </c>
      <c r="I16" s="7">
        <v>0</v>
      </c>
      <c r="J16" s="7">
        <v>0</v>
      </c>
      <c r="K16" s="8">
        <v>295157</v>
      </c>
      <c r="L16" s="8">
        <v>31970</v>
      </c>
      <c r="M16" s="8">
        <v>7817.0399999999991</v>
      </c>
      <c r="N16" s="8">
        <v>806.01</v>
      </c>
      <c r="O16" s="8">
        <v>0</v>
      </c>
      <c r="P16" s="8">
        <v>0</v>
      </c>
      <c r="Q16" s="8">
        <v>0</v>
      </c>
      <c r="R16" s="8">
        <v>0</v>
      </c>
      <c r="S16" s="7">
        <v>333</v>
      </c>
      <c r="T16" s="7"/>
      <c r="U16" s="7"/>
    </row>
    <row r="17" spans="1:21" s="2" customFormat="1" x14ac:dyDescent="0.25">
      <c r="A17" s="7">
        <v>11</v>
      </c>
      <c r="B17" s="7" t="s">
        <v>26</v>
      </c>
      <c r="C17" s="7">
        <v>73</v>
      </c>
      <c r="D17" s="7">
        <v>5</v>
      </c>
      <c r="E17" s="7">
        <v>0</v>
      </c>
      <c r="F17" s="7">
        <v>0</v>
      </c>
      <c r="G17" s="7">
        <v>31</v>
      </c>
      <c r="H17" s="7">
        <v>2</v>
      </c>
      <c r="I17" s="7">
        <v>0</v>
      </c>
      <c r="J17" s="7">
        <v>0</v>
      </c>
      <c r="K17" s="8">
        <v>4998</v>
      </c>
      <c r="L17" s="8">
        <v>811</v>
      </c>
      <c r="M17" s="8">
        <v>131.15</v>
      </c>
      <c r="N17" s="8">
        <v>29.71</v>
      </c>
      <c r="O17" s="8">
        <v>0</v>
      </c>
      <c r="P17" s="8">
        <v>0</v>
      </c>
      <c r="Q17" s="8">
        <v>0</v>
      </c>
      <c r="R17" s="8">
        <v>0</v>
      </c>
      <c r="S17" s="7">
        <v>0</v>
      </c>
      <c r="T17" s="7"/>
      <c r="U17" s="7"/>
    </row>
    <row r="18" spans="1:21" s="3" customFormat="1" ht="17.25" x14ac:dyDescent="0.3">
      <c r="A18" s="12" t="s">
        <v>27</v>
      </c>
      <c r="B18" s="13"/>
      <c r="C18" s="9">
        <v>6533</v>
      </c>
      <c r="D18" s="9">
        <v>1010</v>
      </c>
      <c r="E18" s="9">
        <v>520</v>
      </c>
      <c r="F18" s="9">
        <v>82</v>
      </c>
      <c r="G18" s="9">
        <v>5408</v>
      </c>
      <c r="H18" s="9">
        <v>821</v>
      </c>
      <c r="I18" s="9">
        <v>459</v>
      </c>
      <c r="J18" s="9">
        <v>71</v>
      </c>
      <c r="K18" s="10">
        <v>7386889</v>
      </c>
      <c r="L18" s="10">
        <v>1245139</v>
      </c>
      <c r="M18" s="10">
        <v>349373.66000000003</v>
      </c>
      <c r="N18" s="10">
        <v>56376.210000000006</v>
      </c>
      <c r="O18" s="10">
        <v>66746</v>
      </c>
      <c r="P18" s="10">
        <v>8594</v>
      </c>
      <c r="Q18" s="10">
        <v>3897.3200000000006</v>
      </c>
      <c r="R18" s="10">
        <v>505.56</v>
      </c>
      <c r="S18" s="9">
        <v>4179</v>
      </c>
      <c r="T18" s="9">
        <f t="shared" ref="T18:U18" si="0">SUM(T7:T17)</f>
        <v>0</v>
      </c>
      <c r="U18" s="9">
        <f t="shared" si="0"/>
        <v>0</v>
      </c>
    </row>
    <row r="19" spans="1:21" s="4" customFormat="1" ht="24.75" x14ac:dyDescent="0.5">
      <c r="A19" s="11"/>
      <c r="B19" s="14" t="s">
        <v>28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s="2" customFormat="1" x14ac:dyDescent="0.25">
      <c r="A20" s="7">
        <v>12</v>
      </c>
      <c r="B20" s="7" t="s">
        <v>29</v>
      </c>
      <c r="C20" s="7">
        <v>1851</v>
      </c>
      <c r="D20" s="7">
        <v>214</v>
      </c>
      <c r="E20" s="7">
        <v>0</v>
      </c>
      <c r="F20" s="7">
        <v>0</v>
      </c>
      <c r="G20" s="7">
        <v>1710</v>
      </c>
      <c r="H20" s="7">
        <v>183</v>
      </c>
      <c r="I20" s="7">
        <v>0</v>
      </c>
      <c r="J20" s="7">
        <v>0</v>
      </c>
      <c r="K20" s="8">
        <v>2119222</v>
      </c>
      <c r="L20" s="8">
        <v>219379</v>
      </c>
      <c r="M20" s="8">
        <v>164416.67000000001</v>
      </c>
      <c r="N20" s="8">
        <v>16736.3</v>
      </c>
      <c r="O20" s="8">
        <v>0</v>
      </c>
      <c r="P20" s="8">
        <v>0</v>
      </c>
      <c r="Q20" s="8">
        <v>0</v>
      </c>
      <c r="R20" s="8">
        <v>0</v>
      </c>
      <c r="S20" s="7">
        <v>2050</v>
      </c>
      <c r="T20" s="7"/>
      <c r="U20" s="7"/>
    </row>
    <row r="21" spans="1:21" s="3" customFormat="1" ht="17.25" x14ac:dyDescent="0.3">
      <c r="A21" s="12" t="s">
        <v>27</v>
      </c>
      <c r="B21" s="13"/>
      <c r="C21" s="9">
        <v>1851</v>
      </c>
      <c r="D21" s="9">
        <v>214</v>
      </c>
      <c r="E21" s="9">
        <v>0</v>
      </c>
      <c r="F21" s="9">
        <v>0</v>
      </c>
      <c r="G21" s="9">
        <v>1710</v>
      </c>
      <c r="H21" s="9">
        <v>183</v>
      </c>
      <c r="I21" s="9">
        <v>0</v>
      </c>
      <c r="J21" s="9">
        <v>0</v>
      </c>
      <c r="K21" s="10">
        <v>2119222</v>
      </c>
      <c r="L21" s="10">
        <v>219379</v>
      </c>
      <c r="M21" s="10">
        <v>164416.67000000001</v>
      </c>
      <c r="N21" s="10">
        <v>16736.3</v>
      </c>
      <c r="O21" s="10">
        <v>0</v>
      </c>
      <c r="P21" s="10">
        <v>0</v>
      </c>
      <c r="Q21" s="10">
        <v>0</v>
      </c>
      <c r="R21" s="10">
        <v>0</v>
      </c>
      <c r="S21" s="9">
        <v>2050</v>
      </c>
      <c r="T21" s="9">
        <f t="shared" ref="T21:U21" si="1">SUM(T20:T20)</f>
        <v>0</v>
      </c>
      <c r="U21" s="9">
        <f t="shared" si="1"/>
        <v>0</v>
      </c>
    </row>
    <row r="22" spans="1:21" s="4" customFormat="1" ht="24.75" x14ac:dyDescent="0.5">
      <c r="A22" s="11"/>
      <c r="B22" s="14" t="s">
        <v>30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s="2" customFormat="1" x14ac:dyDescent="0.25">
      <c r="A23" s="7">
        <v>13</v>
      </c>
      <c r="B23" s="7" t="s">
        <v>31</v>
      </c>
      <c r="C23" s="7">
        <v>1253</v>
      </c>
      <c r="D23" s="7">
        <v>260</v>
      </c>
      <c r="E23" s="7">
        <v>2323</v>
      </c>
      <c r="F23" s="7">
        <v>50</v>
      </c>
      <c r="G23" s="7">
        <v>1253</v>
      </c>
      <c r="H23" s="7">
        <v>260</v>
      </c>
      <c r="I23" s="7">
        <v>1753</v>
      </c>
      <c r="J23" s="7">
        <v>36</v>
      </c>
      <c r="K23" s="8">
        <v>23301</v>
      </c>
      <c r="L23" s="8">
        <v>11834</v>
      </c>
      <c r="M23" s="8">
        <v>2688.7</v>
      </c>
      <c r="N23" s="8">
        <v>438.91</v>
      </c>
      <c r="O23" s="8">
        <v>789430</v>
      </c>
      <c r="P23" s="8">
        <v>10704</v>
      </c>
      <c r="Q23" s="8">
        <v>35366.280000000006</v>
      </c>
      <c r="R23" s="8">
        <v>1221.23</v>
      </c>
      <c r="S23" s="7">
        <v>0</v>
      </c>
      <c r="T23" s="7"/>
      <c r="U23" s="7"/>
    </row>
    <row r="24" spans="1:21" s="2" customFormat="1" hidden="1" x14ac:dyDescent="0.25">
      <c r="A24" s="7">
        <v>14</v>
      </c>
      <c r="B24" s="7" t="s">
        <v>32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7">
        <v>0</v>
      </c>
      <c r="T24" s="7"/>
      <c r="U24" s="7"/>
    </row>
    <row r="25" spans="1:21" s="2" customFormat="1" x14ac:dyDescent="0.25">
      <c r="A25" s="7">
        <v>14</v>
      </c>
      <c r="B25" s="7" t="s">
        <v>33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7">
        <v>0</v>
      </c>
      <c r="T25" s="7"/>
      <c r="U25" s="7"/>
    </row>
    <row r="26" spans="1:21" s="3" customFormat="1" ht="17.25" x14ac:dyDescent="0.3">
      <c r="A26" s="12" t="s">
        <v>27</v>
      </c>
      <c r="B26" s="13"/>
      <c r="C26" s="9">
        <v>1253</v>
      </c>
      <c r="D26" s="9">
        <v>260</v>
      </c>
      <c r="E26" s="9">
        <v>2323</v>
      </c>
      <c r="F26" s="9">
        <v>50</v>
      </c>
      <c r="G26" s="9">
        <v>1253</v>
      </c>
      <c r="H26" s="9">
        <v>260</v>
      </c>
      <c r="I26" s="9">
        <v>1753</v>
      </c>
      <c r="J26" s="9">
        <v>36</v>
      </c>
      <c r="K26" s="10">
        <v>23301</v>
      </c>
      <c r="L26" s="10">
        <v>11834</v>
      </c>
      <c r="M26" s="10">
        <v>2688.7</v>
      </c>
      <c r="N26" s="10">
        <v>438.91</v>
      </c>
      <c r="O26" s="10">
        <v>789430</v>
      </c>
      <c r="P26" s="10">
        <v>10704</v>
      </c>
      <c r="Q26" s="10">
        <v>35366.280000000006</v>
      </c>
      <c r="R26" s="10">
        <v>1221.23</v>
      </c>
      <c r="S26" s="9">
        <v>0</v>
      </c>
      <c r="T26" s="9">
        <f t="shared" ref="T26:U26" si="2">SUM(T23:T25)</f>
        <v>0</v>
      </c>
      <c r="U26" s="9">
        <f t="shared" si="2"/>
        <v>0</v>
      </c>
    </row>
    <row r="27" spans="1:21" s="4" customFormat="1" ht="24.75" x14ac:dyDescent="0.5">
      <c r="A27" s="11"/>
      <c r="B27" s="14" t="s">
        <v>34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s="2" customFormat="1" x14ac:dyDescent="0.25">
      <c r="A28" s="7">
        <v>15</v>
      </c>
      <c r="B28" s="7" t="s">
        <v>35</v>
      </c>
      <c r="C28" s="7">
        <v>1924</v>
      </c>
      <c r="D28" s="7">
        <v>508</v>
      </c>
      <c r="E28" s="7">
        <v>0</v>
      </c>
      <c r="F28" s="7">
        <v>0</v>
      </c>
      <c r="G28" s="7">
        <v>1458</v>
      </c>
      <c r="H28" s="7">
        <v>360</v>
      </c>
      <c r="I28" s="7">
        <v>0</v>
      </c>
      <c r="J28" s="7">
        <v>0</v>
      </c>
      <c r="K28" s="8">
        <v>740206</v>
      </c>
      <c r="L28" s="8">
        <v>247010</v>
      </c>
      <c r="M28" s="8">
        <v>34499.61</v>
      </c>
      <c r="N28" s="8">
        <v>11156.63</v>
      </c>
      <c r="O28" s="8">
        <v>0</v>
      </c>
      <c r="P28" s="8">
        <v>0</v>
      </c>
      <c r="Q28" s="8">
        <v>0</v>
      </c>
      <c r="R28" s="8">
        <v>0</v>
      </c>
      <c r="S28" s="7">
        <v>1304</v>
      </c>
      <c r="T28" s="7"/>
      <c r="U28" s="7"/>
    </row>
    <row r="29" spans="1:21" s="3" customFormat="1" ht="17.25" x14ac:dyDescent="0.3">
      <c r="A29" s="12" t="s">
        <v>27</v>
      </c>
      <c r="B29" s="13"/>
      <c r="C29" s="9">
        <v>1924</v>
      </c>
      <c r="D29" s="9">
        <v>508</v>
      </c>
      <c r="E29" s="9">
        <v>0</v>
      </c>
      <c r="F29" s="9">
        <v>0</v>
      </c>
      <c r="G29" s="9">
        <v>1458</v>
      </c>
      <c r="H29" s="9">
        <v>360</v>
      </c>
      <c r="I29" s="9">
        <v>0</v>
      </c>
      <c r="J29" s="9">
        <v>0</v>
      </c>
      <c r="K29" s="10">
        <v>740206</v>
      </c>
      <c r="L29" s="10">
        <v>247010</v>
      </c>
      <c r="M29" s="10">
        <v>34499.61</v>
      </c>
      <c r="N29" s="10">
        <v>11156.63</v>
      </c>
      <c r="O29" s="10">
        <v>0</v>
      </c>
      <c r="P29" s="10">
        <v>0</v>
      </c>
      <c r="Q29" s="10">
        <v>0</v>
      </c>
      <c r="R29" s="10">
        <v>0</v>
      </c>
      <c r="S29" s="9">
        <v>1304</v>
      </c>
      <c r="T29" s="9">
        <f t="shared" ref="T29:U29" si="3">SUM(T28:T28)</f>
        <v>0</v>
      </c>
      <c r="U29" s="9">
        <f t="shared" si="3"/>
        <v>0</v>
      </c>
    </row>
    <row r="30" spans="1:21" s="4" customFormat="1" ht="24.75" x14ac:dyDescent="0.5">
      <c r="A30" s="11"/>
      <c r="B30" s="14" t="s">
        <v>36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s="2" customFormat="1" x14ac:dyDescent="0.25">
      <c r="A31" s="7">
        <v>16</v>
      </c>
      <c r="B31" s="7" t="s">
        <v>37</v>
      </c>
      <c r="C31" s="7">
        <v>9</v>
      </c>
      <c r="D31" s="7">
        <v>6</v>
      </c>
      <c r="E31" s="7">
        <v>2463</v>
      </c>
      <c r="F31" s="7">
        <v>140</v>
      </c>
      <c r="G31" s="7">
        <v>9</v>
      </c>
      <c r="H31" s="7">
        <v>6</v>
      </c>
      <c r="I31" s="7">
        <v>2422</v>
      </c>
      <c r="J31" s="7">
        <v>139</v>
      </c>
      <c r="K31" s="8">
        <v>448</v>
      </c>
      <c r="L31" s="8">
        <v>0</v>
      </c>
      <c r="M31" s="8">
        <v>2.5299999999999998</v>
      </c>
      <c r="N31" s="8">
        <v>0</v>
      </c>
      <c r="O31" s="8">
        <v>2004</v>
      </c>
      <c r="P31" s="8">
        <v>466</v>
      </c>
      <c r="Q31" s="8">
        <v>33.849999999999994</v>
      </c>
      <c r="R31" s="8">
        <v>14.17</v>
      </c>
      <c r="S31" s="7">
        <v>2611</v>
      </c>
      <c r="T31" s="7"/>
      <c r="U31" s="7"/>
    </row>
    <row r="32" spans="1:21" s="2" customFormat="1" x14ac:dyDescent="0.25">
      <c r="A32" s="7">
        <v>17</v>
      </c>
      <c r="B32" s="7" t="s">
        <v>38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7">
        <v>0</v>
      </c>
      <c r="T32" s="7"/>
      <c r="U32" s="7"/>
    </row>
    <row r="33" spans="1:21" s="2" customFormat="1" x14ac:dyDescent="0.25">
      <c r="A33" s="7">
        <v>18</v>
      </c>
      <c r="B33" s="7" t="s">
        <v>39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7">
        <v>0</v>
      </c>
      <c r="T33" s="7"/>
      <c r="U33" s="7"/>
    </row>
    <row r="34" spans="1:21" s="2" customFormat="1" x14ac:dyDescent="0.25">
      <c r="A34" s="7">
        <v>19</v>
      </c>
      <c r="B34" s="7" t="s">
        <v>40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7">
        <v>0</v>
      </c>
      <c r="T34" s="7"/>
      <c r="U34" s="7"/>
    </row>
    <row r="35" spans="1:21" s="2" customFormat="1" x14ac:dyDescent="0.25">
      <c r="A35" s="7">
        <v>20</v>
      </c>
      <c r="B35" s="7" t="s">
        <v>41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7">
        <v>0</v>
      </c>
      <c r="T35" s="7"/>
      <c r="U35" s="7"/>
    </row>
    <row r="36" spans="1:21" s="2" customFormat="1" x14ac:dyDescent="0.25">
      <c r="A36" s="7">
        <v>21</v>
      </c>
      <c r="B36" s="7" t="s">
        <v>42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7">
        <v>0</v>
      </c>
      <c r="T36" s="7"/>
      <c r="U36" s="7"/>
    </row>
    <row r="37" spans="1:21" s="2" customFormat="1" x14ac:dyDescent="0.25">
      <c r="A37" s="7">
        <v>22</v>
      </c>
      <c r="B37" s="7" t="s">
        <v>43</v>
      </c>
      <c r="C37" s="7">
        <v>410</v>
      </c>
      <c r="D37" s="7">
        <v>13</v>
      </c>
      <c r="E37" s="7">
        <v>38</v>
      </c>
      <c r="F37" s="7">
        <v>0</v>
      </c>
      <c r="G37" s="7">
        <v>220</v>
      </c>
      <c r="H37" s="7">
        <v>3</v>
      </c>
      <c r="I37" s="7">
        <v>35</v>
      </c>
      <c r="J37" s="7">
        <v>0</v>
      </c>
      <c r="K37" s="8">
        <v>7778</v>
      </c>
      <c r="L37" s="8">
        <v>2</v>
      </c>
      <c r="M37" s="8">
        <v>370.48000000000008</v>
      </c>
      <c r="N37" s="8">
        <v>0</v>
      </c>
      <c r="O37" s="8">
        <v>6490</v>
      </c>
      <c r="P37" s="8">
        <v>0</v>
      </c>
      <c r="Q37" s="8">
        <v>99.06</v>
      </c>
      <c r="R37" s="8">
        <v>0</v>
      </c>
      <c r="S37" s="7">
        <v>28</v>
      </c>
      <c r="T37" s="7"/>
      <c r="U37" s="7"/>
    </row>
    <row r="38" spans="1:21" s="2" customFormat="1" x14ac:dyDescent="0.25">
      <c r="A38" s="7">
        <v>23</v>
      </c>
      <c r="B38" s="7" t="s">
        <v>44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7">
        <v>0</v>
      </c>
      <c r="T38" s="7"/>
      <c r="U38" s="7"/>
    </row>
    <row r="39" spans="1:21" s="2" customFormat="1" x14ac:dyDescent="0.25">
      <c r="A39" s="7">
        <v>24</v>
      </c>
      <c r="B39" s="7" t="s">
        <v>45</v>
      </c>
      <c r="C39" s="7">
        <v>0</v>
      </c>
      <c r="D39" s="7">
        <v>0</v>
      </c>
      <c r="E39" s="7">
        <v>37</v>
      </c>
      <c r="F39" s="7">
        <v>11</v>
      </c>
      <c r="G39" s="7">
        <v>0</v>
      </c>
      <c r="H39" s="7">
        <v>0</v>
      </c>
      <c r="I39" s="7">
        <v>37</v>
      </c>
      <c r="J39" s="7">
        <v>11</v>
      </c>
      <c r="K39" s="8">
        <v>0</v>
      </c>
      <c r="L39" s="8">
        <v>0</v>
      </c>
      <c r="M39" s="8">
        <v>0</v>
      </c>
      <c r="N39" s="8">
        <v>0</v>
      </c>
      <c r="O39" s="8">
        <v>1914</v>
      </c>
      <c r="P39" s="8">
        <v>509</v>
      </c>
      <c r="Q39" s="8">
        <v>74.349999999999994</v>
      </c>
      <c r="R39" s="8">
        <v>21.1</v>
      </c>
      <c r="S39" s="7">
        <v>0</v>
      </c>
      <c r="T39" s="7"/>
      <c r="U39" s="7"/>
    </row>
    <row r="40" spans="1:21" s="2" customFormat="1" x14ac:dyDescent="0.25">
      <c r="A40" s="7">
        <v>25</v>
      </c>
      <c r="B40" s="7" t="s">
        <v>46</v>
      </c>
      <c r="C40" s="7">
        <v>10</v>
      </c>
      <c r="D40" s="7">
        <v>2</v>
      </c>
      <c r="E40" s="7">
        <v>43</v>
      </c>
      <c r="F40" s="7">
        <v>7</v>
      </c>
      <c r="G40" s="7">
        <v>8</v>
      </c>
      <c r="H40" s="7">
        <v>2</v>
      </c>
      <c r="I40" s="7">
        <v>40</v>
      </c>
      <c r="J40" s="7">
        <v>5</v>
      </c>
      <c r="K40" s="8">
        <v>944</v>
      </c>
      <c r="L40" s="8">
        <v>273</v>
      </c>
      <c r="M40" s="8">
        <v>41.66</v>
      </c>
      <c r="N40" s="8">
        <v>13.26</v>
      </c>
      <c r="O40" s="8">
        <v>8313</v>
      </c>
      <c r="P40" s="8">
        <v>7795</v>
      </c>
      <c r="Q40" s="8">
        <v>335.95000000000005</v>
      </c>
      <c r="R40" s="8">
        <v>261.89</v>
      </c>
      <c r="S40" s="7">
        <v>2</v>
      </c>
      <c r="T40" s="7"/>
      <c r="U40" s="7"/>
    </row>
    <row r="41" spans="1:21" s="2" customFormat="1" x14ac:dyDescent="0.25">
      <c r="A41" s="7">
        <v>26</v>
      </c>
      <c r="B41" s="7" t="s">
        <v>47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7">
        <v>0</v>
      </c>
      <c r="T41" s="7"/>
      <c r="U41" s="7"/>
    </row>
    <row r="42" spans="1:21" s="2" customFormat="1" x14ac:dyDescent="0.25">
      <c r="A42" s="7">
        <v>27</v>
      </c>
      <c r="B42" s="7" t="s">
        <v>48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7">
        <v>0</v>
      </c>
      <c r="T42" s="7"/>
      <c r="U42" s="7"/>
    </row>
    <row r="43" spans="1:21" s="2" customFormat="1" x14ac:dyDescent="0.25">
      <c r="A43" s="7">
        <v>28</v>
      </c>
      <c r="B43" s="7" t="s">
        <v>49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7">
        <v>0</v>
      </c>
      <c r="T43" s="7"/>
      <c r="U43" s="7"/>
    </row>
    <row r="44" spans="1:21" s="2" customFormat="1" x14ac:dyDescent="0.25">
      <c r="A44" s="7">
        <v>29</v>
      </c>
      <c r="B44" s="7" t="s">
        <v>50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7">
        <v>0</v>
      </c>
      <c r="T44" s="7"/>
      <c r="U44" s="7"/>
    </row>
    <row r="45" spans="1:21" s="2" customFormat="1" x14ac:dyDescent="0.25">
      <c r="A45" s="7">
        <v>30</v>
      </c>
      <c r="B45" s="7" t="s">
        <v>51</v>
      </c>
      <c r="C45" s="7">
        <v>0</v>
      </c>
      <c r="D45" s="7">
        <v>0</v>
      </c>
      <c r="E45" s="7">
        <v>41</v>
      </c>
      <c r="F45" s="7">
        <v>0</v>
      </c>
      <c r="G45" s="7">
        <v>0</v>
      </c>
      <c r="H45" s="7">
        <v>0</v>
      </c>
      <c r="I45" s="7">
        <v>41</v>
      </c>
      <c r="J45" s="7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7">
        <v>44</v>
      </c>
      <c r="T45" s="7"/>
      <c r="U45" s="7"/>
    </row>
    <row r="46" spans="1:21" s="2" customFormat="1" x14ac:dyDescent="0.25">
      <c r="A46" s="7">
        <v>31</v>
      </c>
      <c r="B46" s="7" t="s">
        <v>52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7">
        <v>0</v>
      </c>
      <c r="T46" s="7"/>
      <c r="U46" s="7"/>
    </row>
    <row r="47" spans="1:21" s="2" customFormat="1" x14ac:dyDescent="0.25">
      <c r="A47" s="7">
        <v>32</v>
      </c>
      <c r="B47" s="7" t="s">
        <v>53</v>
      </c>
      <c r="C47" s="7">
        <v>240</v>
      </c>
      <c r="D47" s="7">
        <v>20</v>
      </c>
      <c r="E47" s="7">
        <v>0</v>
      </c>
      <c r="F47" s="7">
        <v>0</v>
      </c>
      <c r="G47" s="7">
        <v>240</v>
      </c>
      <c r="H47" s="7">
        <v>20</v>
      </c>
      <c r="I47" s="7">
        <v>0</v>
      </c>
      <c r="J47" s="7">
        <v>0</v>
      </c>
      <c r="K47" s="8">
        <v>1889</v>
      </c>
      <c r="L47" s="8">
        <v>28</v>
      </c>
      <c r="M47" s="8">
        <v>68.289999999999992</v>
      </c>
      <c r="N47" s="8">
        <v>0.99</v>
      </c>
      <c r="O47" s="8">
        <v>0</v>
      </c>
      <c r="P47" s="8">
        <v>0</v>
      </c>
      <c r="Q47" s="8">
        <v>0</v>
      </c>
      <c r="R47" s="8">
        <v>0</v>
      </c>
      <c r="S47" s="7">
        <v>0</v>
      </c>
      <c r="T47" s="7"/>
      <c r="U47" s="7"/>
    </row>
    <row r="48" spans="1:21" s="2" customFormat="1" x14ac:dyDescent="0.25">
      <c r="A48" s="7">
        <v>33</v>
      </c>
      <c r="B48" s="7" t="s">
        <v>54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7">
        <v>0</v>
      </c>
      <c r="T48" s="7"/>
      <c r="U48" s="7"/>
    </row>
    <row r="49" spans="1:21" s="2" customFormat="1" x14ac:dyDescent="0.25">
      <c r="A49" s="7">
        <v>34</v>
      </c>
      <c r="B49" s="7" t="s">
        <v>55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7">
        <v>0</v>
      </c>
      <c r="T49" s="7"/>
      <c r="U49" s="7"/>
    </row>
    <row r="50" spans="1:21" s="2" customFormat="1" x14ac:dyDescent="0.25">
      <c r="A50" s="7">
        <v>35</v>
      </c>
      <c r="B50" s="7" t="s">
        <v>56</v>
      </c>
      <c r="C50" s="7">
        <v>25</v>
      </c>
      <c r="D50" s="7">
        <v>1</v>
      </c>
      <c r="E50" s="7">
        <v>12463</v>
      </c>
      <c r="F50" s="7">
        <v>736</v>
      </c>
      <c r="G50" s="7">
        <v>25</v>
      </c>
      <c r="H50" s="7">
        <v>1</v>
      </c>
      <c r="I50" s="7">
        <v>10687</v>
      </c>
      <c r="J50" s="7">
        <v>581</v>
      </c>
      <c r="K50" s="8">
        <v>1824</v>
      </c>
      <c r="L50" s="8">
        <v>0</v>
      </c>
      <c r="M50" s="8">
        <v>123.27</v>
      </c>
      <c r="N50" s="8">
        <v>0</v>
      </c>
      <c r="O50" s="8">
        <v>1477797</v>
      </c>
      <c r="P50" s="8">
        <v>98290</v>
      </c>
      <c r="Q50" s="8">
        <v>52659.45</v>
      </c>
      <c r="R50" s="8">
        <v>3600.23</v>
      </c>
      <c r="S50" s="7">
        <v>254</v>
      </c>
      <c r="T50" s="7"/>
      <c r="U50" s="7"/>
    </row>
    <row r="51" spans="1:21" s="2" customFormat="1" x14ac:dyDescent="0.25">
      <c r="A51" s="7">
        <v>36</v>
      </c>
      <c r="B51" s="7" t="s">
        <v>57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7">
        <v>0</v>
      </c>
      <c r="T51" s="7"/>
      <c r="U51" s="7"/>
    </row>
    <row r="52" spans="1:21" s="2" customFormat="1" x14ac:dyDescent="0.25">
      <c r="A52" s="7">
        <v>37</v>
      </c>
      <c r="B52" s="7" t="s">
        <v>58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7">
        <v>0</v>
      </c>
      <c r="T52" s="7"/>
      <c r="U52" s="7"/>
    </row>
    <row r="53" spans="1:21" s="3" customFormat="1" ht="17.25" x14ac:dyDescent="0.3">
      <c r="A53" s="12" t="s">
        <v>27</v>
      </c>
      <c r="B53" s="13"/>
      <c r="C53" s="9">
        <v>694</v>
      </c>
      <c r="D53" s="9">
        <v>42</v>
      </c>
      <c r="E53" s="9">
        <v>15085</v>
      </c>
      <c r="F53" s="9">
        <v>894</v>
      </c>
      <c r="G53" s="9">
        <v>502</v>
      </c>
      <c r="H53" s="9">
        <v>32</v>
      </c>
      <c r="I53" s="9">
        <v>13262</v>
      </c>
      <c r="J53" s="9">
        <v>736</v>
      </c>
      <c r="K53" s="10">
        <v>12883</v>
      </c>
      <c r="L53" s="10">
        <v>303</v>
      </c>
      <c r="M53" s="10">
        <v>606.23</v>
      </c>
      <c r="N53" s="10">
        <v>14.25</v>
      </c>
      <c r="O53" s="10">
        <v>1496518</v>
      </c>
      <c r="P53" s="10">
        <v>107060</v>
      </c>
      <c r="Q53" s="10">
        <v>53202.659999999996</v>
      </c>
      <c r="R53" s="10">
        <v>3897.39</v>
      </c>
      <c r="S53" s="9">
        <v>2939</v>
      </c>
      <c r="T53" s="9">
        <f t="shared" ref="T53:U53" si="4">SUM(T31:T52)</f>
        <v>0</v>
      </c>
      <c r="U53" s="9">
        <f t="shared" si="4"/>
        <v>0</v>
      </c>
    </row>
    <row r="54" spans="1:21" s="4" customFormat="1" ht="24.75" x14ac:dyDescent="0.5">
      <c r="A54" s="11"/>
      <c r="B54" s="14" t="s">
        <v>59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 s="2" customFormat="1" x14ac:dyDescent="0.25">
      <c r="A55" s="7">
        <v>38</v>
      </c>
      <c r="B55" s="7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7">
        <v>0</v>
      </c>
      <c r="T55" s="7"/>
      <c r="U55" s="7"/>
    </row>
    <row r="56" spans="1:21" s="2" customFormat="1" x14ac:dyDescent="0.25">
      <c r="A56" s="7">
        <v>39</v>
      </c>
      <c r="B56" s="7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7">
        <v>0</v>
      </c>
      <c r="T56" s="7"/>
      <c r="U56" s="7"/>
    </row>
    <row r="57" spans="1:21" s="2" customFormat="1" x14ac:dyDescent="0.25">
      <c r="A57" s="7">
        <v>40</v>
      </c>
      <c r="B57" s="7" t="s">
        <v>62</v>
      </c>
      <c r="C57" s="7">
        <v>8</v>
      </c>
      <c r="D57" s="7">
        <v>0</v>
      </c>
      <c r="E57" s="7">
        <v>0</v>
      </c>
      <c r="F57" s="7">
        <v>0</v>
      </c>
      <c r="G57" s="7">
        <v>8</v>
      </c>
      <c r="H57" s="7">
        <v>0</v>
      </c>
      <c r="I57" s="7">
        <v>0</v>
      </c>
      <c r="J57" s="7">
        <v>0</v>
      </c>
      <c r="K57" s="8">
        <v>341345</v>
      </c>
      <c r="L57" s="8">
        <v>0</v>
      </c>
      <c r="M57" s="8">
        <v>4401.1899999999996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7">
        <v>0</v>
      </c>
      <c r="T57" s="7"/>
      <c r="U57" s="7"/>
    </row>
    <row r="58" spans="1:21" s="2" customFormat="1" x14ac:dyDescent="0.25">
      <c r="A58" s="7">
        <v>41</v>
      </c>
      <c r="B58" s="7" t="s">
        <v>63</v>
      </c>
      <c r="C58" s="7">
        <v>64</v>
      </c>
      <c r="D58" s="7">
        <v>4</v>
      </c>
      <c r="E58" s="7">
        <v>0</v>
      </c>
      <c r="F58" s="7">
        <v>0</v>
      </c>
      <c r="G58" s="7">
        <v>64</v>
      </c>
      <c r="H58" s="7">
        <v>4</v>
      </c>
      <c r="I58" s="7">
        <v>0</v>
      </c>
      <c r="J58" s="7">
        <v>0</v>
      </c>
      <c r="K58" s="8">
        <v>158860</v>
      </c>
      <c r="L58" s="8">
        <v>9118</v>
      </c>
      <c r="M58" s="8">
        <v>13565.72</v>
      </c>
      <c r="N58" s="8">
        <v>817.51</v>
      </c>
      <c r="O58" s="8">
        <v>0</v>
      </c>
      <c r="P58" s="8">
        <v>0</v>
      </c>
      <c r="Q58" s="8">
        <v>0</v>
      </c>
      <c r="R58" s="8">
        <v>0</v>
      </c>
      <c r="S58" s="7">
        <v>0</v>
      </c>
      <c r="T58" s="7"/>
      <c r="U58" s="7"/>
    </row>
    <row r="59" spans="1:21" s="2" customFormat="1" x14ac:dyDescent="0.25">
      <c r="A59" s="7">
        <v>42</v>
      </c>
      <c r="B59" s="7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7">
        <v>0</v>
      </c>
      <c r="T59" s="7"/>
      <c r="U59" s="7"/>
    </row>
    <row r="60" spans="1:21" s="2" customFormat="1" x14ac:dyDescent="0.25">
      <c r="A60" s="7">
        <v>43</v>
      </c>
      <c r="B60" s="7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7">
        <v>0</v>
      </c>
      <c r="T60" s="7"/>
      <c r="U60" s="7"/>
    </row>
    <row r="61" spans="1:21" s="2" customFormat="1" x14ac:dyDescent="0.25">
      <c r="A61" s="7">
        <v>44</v>
      </c>
      <c r="B61" s="7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7">
        <v>0</v>
      </c>
      <c r="T61" s="7"/>
      <c r="U61" s="7"/>
    </row>
    <row r="62" spans="1:21" s="2" customFormat="1" x14ac:dyDescent="0.25">
      <c r="A62" s="7">
        <v>45</v>
      </c>
      <c r="B62" s="7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7">
        <v>0</v>
      </c>
      <c r="T62" s="7"/>
      <c r="U62" s="7"/>
    </row>
    <row r="63" spans="1:21" s="2" customFormat="1" x14ac:dyDescent="0.25">
      <c r="A63" s="7">
        <v>46</v>
      </c>
      <c r="B63" s="7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7">
        <v>0</v>
      </c>
      <c r="T63" s="7"/>
      <c r="U63" s="7"/>
    </row>
    <row r="64" spans="1:21" s="3" customFormat="1" ht="17.25" x14ac:dyDescent="0.3">
      <c r="A64" s="12" t="s">
        <v>27</v>
      </c>
      <c r="B64" s="13"/>
      <c r="C64" s="9">
        <v>72</v>
      </c>
      <c r="D64" s="9">
        <v>4</v>
      </c>
      <c r="E64" s="9">
        <v>0</v>
      </c>
      <c r="F64" s="9">
        <v>0</v>
      </c>
      <c r="G64" s="9">
        <v>72</v>
      </c>
      <c r="H64" s="9">
        <v>4</v>
      </c>
      <c r="I64" s="9">
        <v>0</v>
      </c>
      <c r="J64" s="9">
        <v>0</v>
      </c>
      <c r="K64" s="10">
        <v>500205</v>
      </c>
      <c r="L64" s="10">
        <v>9118</v>
      </c>
      <c r="M64" s="10">
        <v>17966.91</v>
      </c>
      <c r="N64" s="10">
        <v>817.51</v>
      </c>
      <c r="O64" s="10">
        <v>0</v>
      </c>
      <c r="P64" s="10">
        <v>0</v>
      </c>
      <c r="Q64" s="10">
        <v>0</v>
      </c>
      <c r="R64" s="10">
        <v>0</v>
      </c>
      <c r="S64" s="9">
        <v>0</v>
      </c>
      <c r="T64" s="9">
        <f t="shared" ref="T64:U64" si="5">SUM(T55:T63)</f>
        <v>0</v>
      </c>
      <c r="U64" s="9">
        <f t="shared" si="5"/>
        <v>0</v>
      </c>
    </row>
    <row r="65" spans="1:21" s="4" customFormat="1" ht="24.75" x14ac:dyDescent="0.5">
      <c r="A65" s="11"/>
      <c r="B65" s="14" t="s">
        <v>69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 s="2" customFormat="1" x14ac:dyDescent="0.25">
      <c r="A66" s="7">
        <v>47</v>
      </c>
      <c r="B66" s="7" t="s">
        <v>70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7">
        <v>0</v>
      </c>
      <c r="T66" s="7"/>
      <c r="U66" s="7"/>
    </row>
    <row r="67" spans="1:21" s="2" customFormat="1" x14ac:dyDescent="0.25">
      <c r="A67" s="7">
        <v>48</v>
      </c>
      <c r="B67" s="7" t="s">
        <v>71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7">
        <v>0</v>
      </c>
      <c r="T67" s="7"/>
      <c r="U67" s="7"/>
    </row>
    <row r="68" spans="1:21" s="2" customFormat="1" x14ac:dyDescent="0.25">
      <c r="A68" s="7">
        <v>49</v>
      </c>
      <c r="B68" s="7" t="s">
        <v>72</v>
      </c>
      <c r="C68" s="7">
        <v>0</v>
      </c>
      <c r="D68" s="7">
        <v>0</v>
      </c>
      <c r="E68" s="7">
        <v>29634</v>
      </c>
      <c r="F68" s="7">
        <v>2655</v>
      </c>
      <c r="G68" s="7">
        <v>0</v>
      </c>
      <c r="H68" s="7">
        <v>0</v>
      </c>
      <c r="I68" s="7">
        <v>7094</v>
      </c>
      <c r="J68" s="7">
        <v>635</v>
      </c>
      <c r="K68" s="8">
        <v>0</v>
      </c>
      <c r="L68" s="8">
        <v>0</v>
      </c>
      <c r="M68" s="8">
        <v>0</v>
      </c>
      <c r="N68" s="8">
        <v>0</v>
      </c>
      <c r="O68" s="8">
        <v>1856795</v>
      </c>
      <c r="P68" s="8">
        <v>187267</v>
      </c>
      <c r="Q68" s="8">
        <v>331736.53999999998</v>
      </c>
      <c r="R68" s="8">
        <v>53142.94</v>
      </c>
      <c r="S68" s="7">
        <v>96</v>
      </c>
      <c r="T68" s="7"/>
      <c r="U68" s="7"/>
    </row>
    <row r="69" spans="1:21" s="2" customFormat="1" x14ac:dyDescent="0.25">
      <c r="A69" s="7">
        <v>50</v>
      </c>
      <c r="B69" s="7" t="s">
        <v>73</v>
      </c>
      <c r="C69" s="7">
        <v>2917</v>
      </c>
      <c r="D69" s="7">
        <v>81</v>
      </c>
      <c r="E69" s="7">
        <v>0</v>
      </c>
      <c r="F69" s="7">
        <v>0</v>
      </c>
      <c r="G69" s="7">
        <v>2</v>
      </c>
      <c r="H69" s="7">
        <v>0</v>
      </c>
      <c r="I69" s="7">
        <v>0</v>
      </c>
      <c r="J69" s="7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7">
        <v>21</v>
      </c>
      <c r="T69" s="7"/>
      <c r="U69" s="7"/>
    </row>
    <row r="70" spans="1:21" s="2" customFormat="1" x14ac:dyDescent="0.25">
      <c r="A70" s="7">
        <v>51</v>
      </c>
      <c r="B70" s="7" t="s">
        <v>74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7">
        <v>0</v>
      </c>
      <c r="T70" s="7"/>
      <c r="U70" s="7"/>
    </row>
    <row r="71" spans="1:21" s="2" customFormat="1" x14ac:dyDescent="0.25">
      <c r="A71" s="7">
        <v>52</v>
      </c>
      <c r="B71" s="7" t="s">
        <v>75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7">
        <v>0</v>
      </c>
      <c r="T71" s="7"/>
      <c r="U71" s="7"/>
    </row>
    <row r="72" spans="1:21" s="2" customFormat="1" x14ac:dyDescent="0.25">
      <c r="A72" s="15" t="s">
        <v>27</v>
      </c>
      <c r="B72" s="16"/>
      <c r="C72" s="7">
        <v>2917</v>
      </c>
      <c r="D72" s="7">
        <v>81</v>
      </c>
      <c r="E72" s="7">
        <v>29634</v>
      </c>
      <c r="F72" s="7">
        <v>2655</v>
      </c>
      <c r="G72" s="7">
        <v>2</v>
      </c>
      <c r="H72" s="7">
        <v>0</v>
      </c>
      <c r="I72" s="7">
        <v>7094</v>
      </c>
      <c r="J72" s="7">
        <v>635</v>
      </c>
      <c r="K72" s="8">
        <v>0</v>
      </c>
      <c r="L72" s="8">
        <v>0</v>
      </c>
      <c r="M72" s="8">
        <v>0</v>
      </c>
      <c r="N72" s="8">
        <v>0</v>
      </c>
      <c r="O72" s="8">
        <v>1856795</v>
      </c>
      <c r="P72" s="8">
        <v>187267</v>
      </c>
      <c r="Q72" s="8">
        <v>331736.53999999998</v>
      </c>
      <c r="R72" s="8">
        <v>53142.94</v>
      </c>
      <c r="S72" s="7">
        <v>117</v>
      </c>
      <c r="T72" s="7">
        <f t="shared" ref="T72:U72" si="6">SUM(T66:T71)</f>
        <v>0</v>
      </c>
      <c r="U72" s="7">
        <f t="shared" si="6"/>
        <v>0</v>
      </c>
    </row>
    <row r="73" spans="1:21" s="2" customFormat="1" x14ac:dyDescent="0.25">
      <c r="A73" s="15" t="s">
        <v>76</v>
      </c>
      <c r="B73" s="16"/>
      <c r="C73" s="7">
        <v>15244</v>
      </c>
      <c r="D73" s="7">
        <v>2119</v>
      </c>
      <c r="E73" s="7">
        <v>47562</v>
      </c>
      <c r="F73" s="7">
        <v>3681</v>
      </c>
      <c r="G73" s="7">
        <v>10405</v>
      </c>
      <c r="H73" s="7">
        <v>1660</v>
      </c>
      <c r="I73" s="7">
        <v>22568</v>
      </c>
      <c r="J73" s="7">
        <v>1478</v>
      </c>
      <c r="K73" s="8">
        <v>10782706</v>
      </c>
      <c r="L73" s="8">
        <v>1732783</v>
      </c>
      <c r="M73" s="8">
        <v>569551.78000000014</v>
      </c>
      <c r="N73" s="8">
        <v>85539.810000000012</v>
      </c>
      <c r="O73" s="8">
        <v>4209489</v>
      </c>
      <c r="P73" s="8">
        <v>313625</v>
      </c>
      <c r="Q73" s="8">
        <v>424202.8</v>
      </c>
      <c r="R73" s="8">
        <v>58767.12</v>
      </c>
      <c r="S73" s="7">
        <v>10589</v>
      </c>
      <c r="T73" s="7">
        <f t="shared" ref="T73:U73" si="7">SUM(T18+T21+T26+T29+T53+T64+T72)</f>
        <v>0</v>
      </c>
      <c r="U73" s="7">
        <f t="shared" si="7"/>
        <v>0</v>
      </c>
    </row>
    <row r="74" spans="1:21" s="2" customFormat="1" x14ac:dyDescent="0.25">
      <c r="A74" s="7"/>
      <c r="B74" s="7" t="s">
        <v>77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</sheetData>
  <mergeCells count="31">
    <mergeCell ref="K3:R3"/>
    <mergeCell ref="C3:F3"/>
    <mergeCell ref="G3:J3"/>
    <mergeCell ref="A2:S2"/>
    <mergeCell ref="B3:B5"/>
    <mergeCell ref="S3:S5"/>
    <mergeCell ref="A3:A5"/>
    <mergeCell ref="A21:B21"/>
    <mergeCell ref="B22:U22"/>
    <mergeCell ref="C4:D4"/>
    <mergeCell ref="E4:F4"/>
    <mergeCell ref="G4:H4"/>
    <mergeCell ref="I4:J4"/>
    <mergeCell ref="K4:L4"/>
    <mergeCell ref="M4:N4"/>
    <mergeCell ref="A64:B64"/>
    <mergeCell ref="B65:U65"/>
    <mergeCell ref="A72:B72"/>
    <mergeCell ref="A73:B73"/>
    <mergeCell ref="A1:S1"/>
    <mergeCell ref="B6:U6"/>
    <mergeCell ref="A26:B26"/>
    <mergeCell ref="B27:U27"/>
    <mergeCell ref="A29:B29"/>
    <mergeCell ref="B30:U30"/>
    <mergeCell ref="A53:B53"/>
    <mergeCell ref="B54:U54"/>
    <mergeCell ref="O4:P4"/>
    <mergeCell ref="Q4:R4"/>
    <mergeCell ref="A18:B18"/>
    <mergeCell ref="B19:U1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Rural</vt:lpstr>
      <vt:lpstr>Semi Urban</vt:lpstr>
      <vt:lpstr>Urban+Metro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Savan Manilal Patel</cp:lastModifiedBy>
  <cp:lastPrinted>2026-02-12T08:23:05Z</cp:lastPrinted>
  <dcterms:created xsi:type="dcterms:W3CDTF">2022-12-14T04:59:28Z</dcterms:created>
  <dcterms:modified xsi:type="dcterms:W3CDTF">2026-02-13T07:26:31Z</dcterms:modified>
</cp:coreProperties>
</file>